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11.  Balance of Payments\"/>
    </mc:Choice>
  </mc:AlternateContent>
  <bookViews>
    <workbookView xWindow="0" yWindow="0" windowWidth="19170" windowHeight="7260"/>
  </bookViews>
  <sheets>
    <sheet name="11.2.6" sheetId="12" r:id="rId1"/>
  </sheets>
  <externalReferences>
    <externalReference r:id="rId2"/>
  </externalReferences>
  <definedNames>
    <definedName name="__123Graph_A" hidden="1">[1]TAB719!#REF!</definedName>
    <definedName name="__123Graph_AVOLUME" hidden="1">[1]TAB719!#REF!</definedName>
    <definedName name="__123Graph_B" hidden="1">[1]TAB719!#REF!</definedName>
    <definedName name="__123Graph_BVOLUME" hidden="1">[1]TAB719!#REF!</definedName>
    <definedName name="__123Graph_C" hidden="1">[1]TAB719!#REF!</definedName>
    <definedName name="__123Graph_CVOLUME" hidden="1">[1]TAB719!#REF!</definedName>
    <definedName name="__123Graph_X" hidden="1">[1]TAB719!$B$4:$G$4</definedName>
    <definedName name="__123Graph_XVOLUME" hidden="1">[1]TAB719!$B$4:$G$4</definedName>
    <definedName name="_xlnm.Print_Area">[1]TAB719!$A$1:$I$13</definedName>
    <definedName name="PRINT_AREA_MI">[1]TAB719!$A$1:$I$13</definedName>
  </definedNames>
  <calcPr calcId="152511"/>
</workbook>
</file>

<file path=xl/calcChain.xml><?xml version="1.0" encoding="utf-8"?>
<calcChain xmlns="http://schemas.openxmlformats.org/spreadsheetml/2006/main">
  <c r="L15" i="12" l="1"/>
  <c r="L14" i="12"/>
  <c r="L13" i="12"/>
  <c r="L12" i="12"/>
  <c r="L11" i="12"/>
  <c r="L10" i="12"/>
  <c r="L9" i="12"/>
  <c r="K15" i="12"/>
  <c r="K14" i="12"/>
  <c r="K13" i="12"/>
  <c r="K12" i="12"/>
  <c r="K11" i="12"/>
  <c r="K10" i="12"/>
  <c r="K9" i="12"/>
  <c r="L8" i="12"/>
  <c r="K8" i="12"/>
  <c r="L7" i="12"/>
  <c r="K7" i="12"/>
  <c r="L6" i="12"/>
  <c r="K6" i="12"/>
  <c r="L5" i="12"/>
  <c r="K5" i="12"/>
  <c r="L4" i="12"/>
  <c r="K4" i="12"/>
</calcChain>
</file>

<file path=xl/sharedStrings.xml><?xml version="1.0" encoding="utf-8"?>
<sst xmlns="http://schemas.openxmlformats.org/spreadsheetml/2006/main" count="43" uniqueCount="24">
  <si>
    <t>Volume in KL/MT</t>
  </si>
  <si>
    <t>Diesel (HSD)</t>
  </si>
  <si>
    <t>Petroleum Bitumen</t>
  </si>
  <si>
    <t>Others (waste oils)</t>
  </si>
  <si>
    <t>…</t>
  </si>
  <si>
    <t>Other medium oils and preparations (LDO)</t>
  </si>
  <si>
    <t>Fuel oils (Furnance Oil)</t>
  </si>
  <si>
    <t>Lubricating Oils</t>
  </si>
  <si>
    <t>Subsidized LPG (14.2 kg)</t>
  </si>
  <si>
    <t>Non-subsidized LPG (14.2 kg)</t>
  </si>
  <si>
    <t>Kerosene type jet fuel (ATF)</t>
  </si>
  <si>
    <t xml:space="preserve">Unit </t>
  </si>
  <si>
    <t>LTR</t>
  </si>
  <si>
    <t>S.K. Oil (Kerosene)</t>
  </si>
  <si>
    <t>KGM</t>
  </si>
  <si>
    <t>Products</t>
  </si>
  <si>
    <t>Value (Nu.    in Million)</t>
  </si>
  <si>
    <t>Note: S. K Oil includes  both industrial and subsidized Kerosene.</t>
  </si>
  <si>
    <t xml:space="preserve">          Two types of waste oils falling under BTC Code 2710.91.00 and 2710.99.00 are clubbed together</t>
  </si>
  <si>
    <t>Source :  Bhutan Trade Statistics, Department of  Revenue &amp; Customs, Ministry of Finance.</t>
  </si>
  <si>
    <t xml:space="preserve">          Separate BTC code for non-subsidized LPG and Commercial LPG was created w.e.f.year 2018.</t>
  </si>
  <si>
    <t>Commercial/Industrial LPG (19 kg)</t>
  </si>
  <si>
    <t>Petrol (MS)</t>
  </si>
  <si>
    <t>11.2.6: Import of Petroleum Products by Volume and Value, 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</si>
</sst>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;[Red]#,##0.00"/>
    <numFmt numFmtId="165" formatCode="_-* #,##0.00_-;\-* #,##0.00_-;_-* &quot;-&quot;??_-;_-@_-"/>
    <numFmt numFmtId="166" formatCode="#,##0.0_);\(#,##0.0\)"/>
    <numFmt numFmtId="167" formatCode="_(* #,##0.000_);_(* \(#,##0.000\);_(* &quot;-&quot;??_);_(@_)"/>
    <numFmt numFmtId="168" formatCode="_-* #,##0.000_-;\-* #,##0.000_-;_-* &quot;-&quot;??_-;_-@_-"/>
    <numFmt numFmtId="169" formatCode="#,##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9"/>
      <color theme="1"/>
      <name val="Sylfaen"/>
      <family val="1"/>
    </font>
    <font>
      <i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7" applyFont="1" applyBorder="1" applyAlignment="1"/>
    <xf numFmtId="166" fontId="6" fillId="0" borderId="0" xfId="0" applyNumberFormat="1" applyFont="1" applyFill="1" applyBorder="1" applyAlignment="1" applyProtection="1">
      <alignment vertical="center"/>
    </xf>
    <xf numFmtId="164" fontId="5" fillId="0" borderId="0" xfId="8" applyNumberFormat="1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Border="1"/>
    <xf numFmtId="0" fontId="7" fillId="2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43" fontId="8" fillId="0" borderId="2" xfId="1" applyNumberFormat="1" applyFont="1" applyBorder="1" applyAlignment="1">
      <alignment vertical="center"/>
    </xf>
    <xf numFmtId="167" fontId="8" fillId="0" borderId="2" xfId="1" applyNumberFormat="1" applyFont="1" applyBorder="1" applyAlignment="1">
      <alignment vertical="center"/>
    </xf>
    <xf numFmtId="43" fontId="8" fillId="0" borderId="0" xfId="1" applyFont="1" applyBorder="1"/>
    <xf numFmtId="168" fontId="8" fillId="0" borderId="2" xfId="1" applyNumberFormat="1" applyFont="1" applyBorder="1" applyAlignment="1">
      <alignment vertical="center"/>
    </xf>
    <xf numFmtId="0" fontId="7" fillId="0" borderId="0" xfId="0" applyFont="1" applyBorder="1"/>
    <xf numFmtId="43" fontId="7" fillId="0" borderId="0" xfId="1" applyFont="1" applyBorder="1"/>
    <xf numFmtId="165" fontId="7" fillId="0" borderId="0" xfId="0" applyNumberFormat="1" applyFont="1" applyBorder="1"/>
    <xf numFmtId="0" fontId="8" fillId="0" borderId="2" xfId="0" applyFont="1" applyBorder="1" applyAlignment="1">
      <alignment vertical="center" wrapText="1"/>
    </xf>
    <xf numFmtId="43" fontId="8" fillId="0" borderId="2" xfId="1" applyNumberFormat="1" applyFont="1" applyBorder="1" applyAlignment="1">
      <alignment horizontal="right" vertical="center"/>
    </xf>
    <xf numFmtId="167" fontId="8" fillId="0" borderId="2" xfId="1" applyNumberFormat="1" applyFont="1" applyBorder="1" applyAlignment="1">
      <alignment horizontal="right" vertical="center"/>
    </xf>
    <xf numFmtId="167" fontId="8" fillId="0" borderId="2" xfId="1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43" fontId="8" fillId="0" borderId="3" xfId="1" applyNumberFormat="1" applyFont="1" applyBorder="1" applyAlignment="1">
      <alignment vertical="center"/>
    </xf>
    <xf numFmtId="167" fontId="8" fillId="0" borderId="3" xfId="1" applyNumberFormat="1" applyFont="1" applyBorder="1" applyAlignment="1">
      <alignment vertical="center"/>
    </xf>
    <xf numFmtId="0" fontId="9" fillId="0" borderId="0" xfId="7" applyFont="1" applyBorder="1" applyAlignment="1"/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/>
    <xf numFmtId="0" fontId="8" fillId="0" borderId="0" xfId="0" applyFont="1" applyBorder="1" applyAlignment="1"/>
    <xf numFmtId="0" fontId="10" fillId="0" borderId="0" xfId="7" applyFont="1" applyFill="1" applyBorder="1" applyAlignment="1">
      <alignment horizontal="right" vertical="center"/>
    </xf>
    <xf numFmtId="0" fontId="9" fillId="0" borderId="0" xfId="7" applyFont="1" applyBorder="1"/>
    <xf numFmtId="165" fontId="8" fillId="0" borderId="0" xfId="21" applyNumberFormat="1" applyFont="1" applyBorder="1"/>
    <xf numFmtId="0" fontId="9" fillId="0" borderId="0" xfId="7" applyFont="1" applyBorder="1" applyAlignment="1">
      <alignment wrapText="1"/>
    </xf>
    <xf numFmtId="165" fontId="9" fillId="0" borderId="0" xfId="20" applyNumberFormat="1" applyFont="1" applyBorder="1" applyAlignment="1">
      <alignment vertical="center"/>
    </xf>
    <xf numFmtId="0" fontId="8" fillId="0" borderId="0" xfId="7" applyFont="1" applyBorder="1"/>
    <xf numFmtId="165" fontId="8" fillId="0" borderId="0" xfId="21" applyNumberFormat="1" applyFont="1" applyBorder="1" applyAlignment="1">
      <alignment horizontal="right"/>
    </xf>
    <xf numFmtId="0" fontId="9" fillId="0" borderId="0" xfId="7" applyFont="1" applyFill="1" applyBorder="1" applyAlignment="1">
      <alignment wrapText="1"/>
    </xf>
    <xf numFmtId="0" fontId="9" fillId="0" borderId="0" xfId="7" applyFont="1" applyFill="1" applyBorder="1"/>
    <xf numFmtId="165" fontId="8" fillId="0" borderId="0" xfId="0" applyNumberFormat="1" applyFont="1" applyBorder="1"/>
    <xf numFmtId="165" fontId="8" fillId="0" borderId="2" xfId="21" applyNumberFormat="1" applyFont="1" applyBorder="1" applyAlignment="1">
      <alignment vertical="center"/>
    </xf>
    <xf numFmtId="168" fontId="8" fillId="0" borderId="2" xfId="21" applyNumberFormat="1" applyFont="1" applyBorder="1" applyAlignment="1">
      <alignment vertical="center"/>
    </xf>
    <xf numFmtId="165" fontId="8" fillId="0" borderId="4" xfId="21" applyNumberFormat="1" applyFont="1" applyBorder="1" applyAlignment="1">
      <alignment vertical="center"/>
    </xf>
    <xf numFmtId="169" fontId="8" fillId="0" borderId="4" xfId="0" applyNumberFormat="1" applyFont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169" fontId="8" fillId="0" borderId="2" xfId="0" applyNumberFormat="1" applyFont="1" applyBorder="1" applyAlignment="1">
      <alignment vertical="center"/>
    </xf>
    <xf numFmtId="165" fontId="8" fillId="0" borderId="2" xfId="21" applyNumberFormat="1" applyFont="1" applyBorder="1" applyAlignment="1">
      <alignment horizontal="right" vertical="center"/>
    </xf>
    <xf numFmtId="168" fontId="8" fillId="0" borderId="2" xfId="21" applyNumberFormat="1" applyFont="1" applyBorder="1" applyAlignment="1">
      <alignment horizontal="right" vertical="center"/>
    </xf>
    <xf numFmtId="165" fontId="8" fillId="0" borderId="3" xfId="21" applyNumberFormat="1" applyFont="1" applyBorder="1" applyAlignment="1">
      <alignment vertical="center"/>
    </xf>
    <xf numFmtId="168" fontId="8" fillId="0" borderId="3" xfId="21" applyNumberFormat="1" applyFont="1" applyBorder="1" applyAlignment="1">
      <alignment vertical="center"/>
    </xf>
    <xf numFmtId="3" fontId="2" fillId="0" borderId="0" xfId="0" applyNumberFormat="1" applyFont="1"/>
    <xf numFmtId="4" fontId="8" fillId="0" borderId="3" xfId="0" applyNumberFormat="1" applyFont="1" applyBorder="1" applyAlignment="1">
      <alignment vertical="center"/>
    </xf>
    <xf numFmtId="169" fontId="8" fillId="0" borderId="3" xfId="0" applyNumberFormat="1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</cellXfs>
  <cellStyles count="22">
    <cellStyle name="Comma" xfId="20" builtinId="3"/>
    <cellStyle name="Comma 2" xfId="1"/>
    <cellStyle name="Comma 3" xfId="2"/>
    <cellStyle name="Comma 4" xfId="8"/>
    <cellStyle name="Comma 5" xfId="21"/>
    <cellStyle name="Normal" xfId="0" builtinId="0"/>
    <cellStyle name="Normal 2" xfId="3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3" xfId="4"/>
    <cellStyle name="Normal 4" xfId="7"/>
    <cellStyle name="Normal 5" xfId="17"/>
    <cellStyle name="Normal 6" xfId="18"/>
    <cellStyle name="Normal 7" xfId="9"/>
    <cellStyle name="Normal 8" xfId="19"/>
    <cellStyle name="Percent 2" xfId="6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%20backup/SG%20Works/2009/SYB%2009/SYB%20format%202009/syb99/TAB7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19"/>
      <sheetName val="VOLUME"/>
    </sheetNames>
    <sheetDataSet>
      <sheetData sheetId="0">
        <row r="1">
          <cell r="A1" t="str">
            <v>TABLE 7.16: VOLUME OF POSTAL MAIL TRAFFIC BY DESTINATION, 1995 TO 1999</v>
          </cell>
        </row>
        <row r="3">
          <cell r="C3" t="str">
            <v>('000 items)</v>
          </cell>
        </row>
        <row r="4">
          <cell r="A4" t="str">
            <v>Type of service</v>
          </cell>
          <cell r="B4">
            <v>1980</v>
          </cell>
          <cell r="C4">
            <v>1985</v>
          </cell>
          <cell r="D4">
            <v>1990</v>
          </cell>
          <cell r="E4">
            <v>1991</v>
          </cell>
          <cell r="F4">
            <v>1992</v>
          </cell>
          <cell r="G4">
            <v>1993</v>
          </cell>
          <cell r="H4">
            <v>1994</v>
          </cell>
          <cell r="I4">
            <v>1995</v>
          </cell>
        </row>
        <row r="6">
          <cell r="A6" t="str">
            <v>Domestic</v>
          </cell>
          <cell r="B6">
            <v>2865</v>
          </cell>
          <cell r="C6">
            <v>5934</v>
          </cell>
          <cell r="D6">
            <v>2190.1999999999998</v>
          </cell>
          <cell r="E6">
            <v>2298.6999999999998</v>
          </cell>
          <cell r="F6">
            <v>1483.4959999999999</v>
          </cell>
          <cell r="G6">
            <v>855</v>
          </cell>
          <cell r="H6">
            <v>1425.96</v>
          </cell>
          <cell r="I6">
            <v>1413.7</v>
          </cell>
        </row>
        <row r="8">
          <cell r="A8" t="str">
            <v>International</v>
          </cell>
          <cell r="B8">
            <v>1284</v>
          </cell>
          <cell r="C8">
            <v>3821</v>
          </cell>
          <cell r="D8">
            <v>1709</v>
          </cell>
          <cell r="E8">
            <v>1800.7</v>
          </cell>
          <cell r="F8">
            <v>355.57</v>
          </cell>
          <cell r="G8">
            <v>314</v>
          </cell>
          <cell r="H8">
            <v>462.09899999999999</v>
          </cell>
          <cell r="I8">
            <v>482.40499999999997</v>
          </cell>
        </row>
        <row r="9">
          <cell r="A9" t="str">
            <v xml:space="preserve">   Dispatch</v>
          </cell>
          <cell r="B9" t="str">
            <v>n.a</v>
          </cell>
          <cell r="C9" t="str">
            <v>n.a</v>
          </cell>
          <cell r="D9" t="str">
            <v>n.a</v>
          </cell>
          <cell r="E9" t="str">
            <v>n.a</v>
          </cell>
          <cell r="F9">
            <v>148.48600000000002</v>
          </cell>
          <cell r="G9">
            <v>159</v>
          </cell>
          <cell r="H9">
            <v>218.899</v>
          </cell>
          <cell r="I9">
            <v>227.85499999999999</v>
          </cell>
        </row>
        <row r="10">
          <cell r="A10" t="str">
            <v xml:space="preserve">   Receipt</v>
          </cell>
          <cell r="B10" t="str">
            <v>n.a</v>
          </cell>
          <cell r="C10" t="str">
            <v>n.a</v>
          </cell>
          <cell r="D10" t="str">
            <v>n.a</v>
          </cell>
          <cell r="E10" t="str">
            <v>n.a</v>
          </cell>
          <cell r="F10">
            <v>207.084</v>
          </cell>
          <cell r="G10">
            <v>155.13999999999999</v>
          </cell>
          <cell r="H10">
            <v>243.2</v>
          </cell>
          <cell r="I10">
            <v>254.55</v>
          </cell>
        </row>
        <row r="12">
          <cell r="A12" t="str">
            <v>Total mail items</v>
          </cell>
          <cell r="B12">
            <v>4149</v>
          </cell>
          <cell r="C12">
            <v>9755</v>
          </cell>
          <cell r="D12">
            <v>3899.2</v>
          </cell>
          <cell r="E12">
            <v>4099.3999999999996</v>
          </cell>
          <cell r="F12">
            <v>1839.066</v>
          </cell>
          <cell r="G12">
            <v>1169</v>
          </cell>
          <cell r="H12">
            <v>1888.059</v>
          </cell>
          <cell r="I12">
            <v>1896.105</v>
          </cell>
        </row>
        <row r="13">
          <cell r="A13" t="str">
            <v>Source: Bhutan Post, Thimphu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zoomScale="110" zoomScaleNormal="110" workbookViewId="0">
      <selection activeCell="R5" sqref="R5"/>
    </sheetView>
  </sheetViews>
  <sheetFormatPr defaultRowHeight="12.75" x14ac:dyDescent="0.25"/>
  <cols>
    <col min="1" max="1" width="21.85546875" style="5" customWidth="1"/>
    <col min="2" max="2" width="4.85546875" style="5" customWidth="1"/>
    <col min="3" max="10" width="10.140625" style="5" customWidth="1"/>
    <col min="11" max="11" width="10.28515625" style="5" customWidth="1"/>
    <col min="12" max="12" width="11.85546875" style="5" customWidth="1"/>
    <col min="13" max="13" width="14.28515625" style="5" bestFit="1" customWidth="1"/>
    <col min="14" max="15" width="9.140625" style="5" bestFit="1" customWidth="1"/>
    <col min="16" max="16" width="11.140625" style="5" bestFit="1" customWidth="1"/>
    <col min="17" max="17" width="9.140625" style="5" bestFit="1" customWidth="1"/>
    <col min="18" max="252" width="9.140625" style="5"/>
    <col min="253" max="253" width="30.42578125" style="5" customWidth="1"/>
    <col min="254" max="254" width="5" style="5" bestFit="1" customWidth="1"/>
    <col min="255" max="255" width="12.140625" style="5" bestFit="1" customWidth="1"/>
    <col min="256" max="256" width="13.5703125" style="5" customWidth="1"/>
    <col min="257" max="257" width="12.140625" style="5" bestFit="1" customWidth="1"/>
    <col min="258" max="258" width="12.42578125" style="5" customWidth="1"/>
    <col min="259" max="259" width="12.140625" style="5" bestFit="1" customWidth="1"/>
    <col min="260" max="260" width="12.140625" style="5" customWidth="1"/>
    <col min="261" max="261" width="12.140625" style="5" bestFit="1" customWidth="1"/>
    <col min="262" max="262" width="12.140625" style="5" customWidth="1"/>
    <col min="263" max="263" width="11.85546875" style="5" customWidth="1"/>
    <col min="264" max="264" width="12.5703125" style="5" customWidth="1"/>
    <col min="265" max="266" width="9.140625" style="5"/>
    <col min="267" max="267" width="12.7109375" style="5" customWidth="1"/>
    <col min="268" max="268" width="9.140625" style="5"/>
    <col min="269" max="269" width="11.140625" style="5" bestFit="1" customWidth="1"/>
    <col min="270" max="271" width="9.140625" style="5" bestFit="1" customWidth="1"/>
    <col min="272" max="272" width="11.140625" style="5" bestFit="1" customWidth="1"/>
    <col min="273" max="273" width="9.140625" style="5" bestFit="1" customWidth="1"/>
    <col min="274" max="508" width="9.140625" style="5"/>
    <col min="509" max="509" width="30.42578125" style="5" customWidth="1"/>
    <col min="510" max="510" width="5" style="5" bestFit="1" customWidth="1"/>
    <col min="511" max="511" width="12.140625" style="5" bestFit="1" customWidth="1"/>
    <col min="512" max="512" width="13.5703125" style="5" customWidth="1"/>
    <col min="513" max="513" width="12.140625" style="5" bestFit="1" customWidth="1"/>
    <col min="514" max="514" width="12.42578125" style="5" customWidth="1"/>
    <col min="515" max="515" width="12.140625" style="5" bestFit="1" customWidth="1"/>
    <col min="516" max="516" width="12.140625" style="5" customWidth="1"/>
    <col min="517" max="517" width="12.140625" style="5" bestFit="1" customWidth="1"/>
    <col min="518" max="518" width="12.140625" style="5" customWidth="1"/>
    <col min="519" max="519" width="11.85546875" style="5" customWidth="1"/>
    <col min="520" max="520" width="12.5703125" style="5" customWidth="1"/>
    <col min="521" max="522" width="9.140625" style="5"/>
    <col min="523" max="523" width="12.7109375" style="5" customWidth="1"/>
    <col min="524" max="524" width="9.140625" style="5"/>
    <col min="525" max="525" width="11.140625" style="5" bestFit="1" customWidth="1"/>
    <col min="526" max="527" width="9.140625" style="5" bestFit="1" customWidth="1"/>
    <col min="528" max="528" width="11.140625" style="5" bestFit="1" customWidth="1"/>
    <col min="529" max="529" width="9.140625" style="5" bestFit="1" customWidth="1"/>
    <col min="530" max="764" width="9.140625" style="5"/>
    <col min="765" max="765" width="30.42578125" style="5" customWidth="1"/>
    <col min="766" max="766" width="5" style="5" bestFit="1" customWidth="1"/>
    <col min="767" max="767" width="12.140625" style="5" bestFit="1" customWidth="1"/>
    <col min="768" max="768" width="13.5703125" style="5" customWidth="1"/>
    <col min="769" max="769" width="12.140625" style="5" bestFit="1" customWidth="1"/>
    <col min="770" max="770" width="12.42578125" style="5" customWidth="1"/>
    <col min="771" max="771" width="12.140625" style="5" bestFit="1" customWidth="1"/>
    <col min="772" max="772" width="12.140625" style="5" customWidth="1"/>
    <col min="773" max="773" width="12.140625" style="5" bestFit="1" customWidth="1"/>
    <col min="774" max="774" width="12.140625" style="5" customWidth="1"/>
    <col min="775" max="775" width="11.85546875" style="5" customWidth="1"/>
    <col min="776" max="776" width="12.5703125" style="5" customWidth="1"/>
    <col min="777" max="778" width="9.140625" style="5"/>
    <col min="779" max="779" width="12.7109375" style="5" customWidth="1"/>
    <col min="780" max="780" width="9.140625" style="5"/>
    <col min="781" max="781" width="11.140625" style="5" bestFit="1" customWidth="1"/>
    <col min="782" max="783" width="9.140625" style="5" bestFit="1" customWidth="1"/>
    <col min="784" max="784" width="11.140625" style="5" bestFit="1" customWidth="1"/>
    <col min="785" max="785" width="9.140625" style="5" bestFit="1" customWidth="1"/>
    <col min="786" max="1020" width="9.140625" style="5"/>
    <col min="1021" max="1021" width="30.42578125" style="5" customWidth="1"/>
    <col min="1022" max="1022" width="5" style="5" bestFit="1" customWidth="1"/>
    <col min="1023" max="1023" width="12.140625" style="5" bestFit="1" customWidth="1"/>
    <col min="1024" max="1024" width="13.5703125" style="5" customWidth="1"/>
    <col min="1025" max="1025" width="12.140625" style="5" bestFit="1" customWidth="1"/>
    <col min="1026" max="1026" width="12.42578125" style="5" customWidth="1"/>
    <col min="1027" max="1027" width="12.140625" style="5" bestFit="1" customWidth="1"/>
    <col min="1028" max="1028" width="12.140625" style="5" customWidth="1"/>
    <col min="1029" max="1029" width="12.140625" style="5" bestFit="1" customWidth="1"/>
    <col min="1030" max="1030" width="12.140625" style="5" customWidth="1"/>
    <col min="1031" max="1031" width="11.85546875" style="5" customWidth="1"/>
    <col min="1032" max="1032" width="12.5703125" style="5" customWidth="1"/>
    <col min="1033" max="1034" width="9.140625" style="5"/>
    <col min="1035" max="1035" width="12.7109375" style="5" customWidth="1"/>
    <col min="1036" max="1036" width="9.140625" style="5"/>
    <col min="1037" max="1037" width="11.140625" style="5" bestFit="1" customWidth="1"/>
    <col min="1038" max="1039" width="9.140625" style="5" bestFit="1" customWidth="1"/>
    <col min="1040" max="1040" width="11.140625" style="5" bestFit="1" customWidth="1"/>
    <col min="1041" max="1041" width="9.140625" style="5" bestFit="1" customWidth="1"/>
    <col min="1042" max="1276" width="9.140625" style="5"/>
    <col min="1277" max="1277" width="30.42578125" style="5" customWidth="1"/>
    <col min="1278" max="1278" width="5" style="5" bestFit="1" customWidth="1"/>
    <col min="1279" max="1279" width="12.140625" style="5" bestFit="1" customWidth="1"/>
    <col min="1280" max="1280" width="13.5703125" style="5" customWidth="1"/>
    <col min="1281" max="1281" width="12.140625" style="5" bestFit="1" customWidth="1"/>
    <col min="1282" max="1282" width="12.42578125" style="5" customWidth="1"/>
    <col min="1283" max="1283" width="12.140625" style="5" bestFit="1" customWidth="1"/>
    <col min="1284" max="1284" width="12.140625" style="5" customWidth="1"/>
    <col min="1285" max="1285" width="12.140625" style="5" bestFit="1" customWidth="1"/>
    <col min="1286" max="1286" width="12.140625" style="5" customWidth="1"/>
    <col min="1287" max="1287" width="11.85546875" style="5" customWidth="1"/>
    <col min="1288" max="1288" width="12.5703125" style="5" customWidth="1"/>
    <col min="1289" max="1290" width="9.140625" style="5"/>
    <col min="1291" max="1291" width="12.7109375" style="5" customWidth="1"/>
    <col min="1292" max="1292" width="9.140625" style="5"/>
    <col min="1293" max="1293" width="11.140625" style="5" bestFit="1" customWidth="1"/>
    <col min="1294" max="1295" width="9.140625" style="5" bestFit="1" customWidth="1"/>
    <col min="1296" max="1296" width="11.140625" style="5" bestFit="1" customWidth="1"/>
    <col min="1297" max="1297" width="9.140625" style="5" bestFit="1" customWidth="1"/>
    <col min="1298" max="1532" width="9.140625" style="5"/>
    <col min="1533" max="1533" width="30.42578125" style="5" customWidth="1"/>
    <col min="1534" max="1534" width="5" style="5" bestFit="1" customWidth="1"/>
    <col min="1535" max="1535" width="12.140625" style="5" bestFit="1" customWidth="1"/>
    <col min="1536" max="1536" width="13.5703125" style="5" customWidth="1"/>
    <col min="1537" max="1537" width="12.140625" style="5" bestFit="1" customWidth="1"/>
    <col min="1538" max="1538" width="12.42578125" style="5" customWidth="1"/>
    <col min="1539" max="1539" width="12.140625" style="5" bestFit="1" customWidth="1"/>
    <col min="1540" max="1540" width="12.140625" style="5" customWidth="1"/>
    <col min="1541" max="1541" width="12.140625" style="5" bestFit="1" customWidth="1"/>
    <col min="1542" max="1542" width="12.140625" style="5" customWidth="1"/>
    <col min="1543" max="1543" width="11.85546875" style="5" customWidth="1"/>
    <col min="1544" max="1544" width="12.5703125" style="5" customWidth="1"/>
    <col min="1545" max="1546" width="9.140625" style="5"/>
    <col min="1547" max="1547" width="12.7109375" style="5" customWidth="1"/>
    <col min="1548" max="1548" width="9.140625" style="5"/>
    <col min="1549" max="1549" width="11.140625" style="5" bestFit="1" customWidth="1"/>
    <col min="1550" max="1551" width="9.140625" style="5" bestFit="1" customWidth="1"/>
    <col min="1552" max="1552" width="11.140625" style="5" bestFit="1" customWidth="1"/>
    <col min="1553" max="1553" width="9.140625" style="5" bestFit="1" customWidth="1"/>
    <col min="1554" max="1788" width="9.140625" style="5"/>
    <col min="1789" max="1789" width="30.42578125" style="5" customWidth="1"/>
    <col min="1790" max="1790" width="5" style="5" bestFit="1" customWidth="1"/>
    <col min="1791" max="1791" width="12.140625" style="5" bestFit="1" customWidth="1"/>
    <col min="1792" max="1792" width="13.5703125" style="5" customWidth="1"/>
    <col min="1793" max="1793" width="12.140625" style="5" bestFit="1" customWidth="1"/>
    <col min="1794" max="1794" width="12.42578125" style="5" customWidth="1"/>
    <col min="1795" max="1795" width="12.140625" style="5" bestFit="1" customWidth="1"/>
    <col min="1796" max="1796" width="12.140625" style="5" customWidth="1"/>
    <col min="1797" max="1797" width="12.140625" style="5" bestFit="1" customWidth="1"/>
    <col min="1798" max="1798" width="12.140625" style="5" customWidth="1"/>
    <col min="1799" max="1799" width="11.85546875" style="5" customWidth="1"/>
    <col min="1800" max="1800" width="12.5703125" style="5" customWidth="1"/>
    <col min="1801" max="1802" width="9.140625" style="5"/>
    <col min="1803" max="1803" width="12.7109375" style="5" customWidth="1"/>
    <col min="1804" max="1804" width="9.140625" style="5"/>
    <col min="1805" max="1805" width="11.140625" style="5" bestFit="1" customWidth="1"/>
    <col min="1806" max="1807" width="9.140625" style="5" bestFit="1" customWidth="1"/>
    <col min="1808" max="1808" width="11.140625" style="5" bestFit="1" customWidth="1"/>
    <col min="1809" max="1809" width="9.140625" style="5" bestFit="1" customWidth="1"/>
    <col min="1810" max="2044" width="9.140625" style="5"/>
    <col min="2045" max="2045" width="30.42578125" style="5" customWidth="1"/>
    <col min="2046" max="2046" width="5" style="5" bestFit="1" customWidth="1"/>
    <col min="2047" max="2047" width="12.140625" style="5" bestFit="1" customWidth="1"/>
    <col min="2048" max="2048" width="13.5703125" style="5" customWidth="1"/>
    <col min="2049" max="2049" width="12.140625" style="5" bestFit="1" customWidth="1"/>
    <col min="2050" max="2050" width="12.42578125" style="5" customWidth="1"/>
    <col min="2051" max="2051" width="12.140625" style="5" bestFit="1" customWidth="1"/>
    <col min="2052" max="2052" width="12.140625" style="5" customWidth="1"/>
    <col min="2053" max="2053" width="12.140625" style="5" bestFit="1" customWidth="1"/>
    <col min="2054" max="2054" width="12.140625" style="5" customWidth="1"/>
    <col min="2055" max="2055" width="11.85546875" style="5" customWidth="1"/>
    <col min="2056" max="2056" width="12.5703125" style="5" customWidth="1"/>
    <col min="2057" max="2058" width="9.140625" style="5"/>
    <col min="2059" max="2059" width="12.7109375" style="5" customWidth="1"/>
    <col min="2060" max="2060" width="9.140625" style="5"/>
    <col min="2061" max="2061" width="11.140625" style="5" bestFit="1" customWidth="1"/>
    <col min="2062" max="2063" width="9.140625" style="5" bestFit="1" customWidth="1"/>
    <col min="2064" max="2064" width="11.140625" style="5" bestFit="1" customWidth="1"/>
    <col min="2065" max="2065" width="9.140625" style="5" bestFit="1" customWidth="1"/>
    <col min="2066" max="2300" width="9.140625" style="5"/>
    <col min="2301" max="2301" width="30.42578125" style="5" customWidth="1"/>
    <col min="2302" max="2302" width="5" style="5" bestFit="1" customWidth="1"/>
    <col min="2303" max="2303" width="12.140625" style="5" bestFit="1" customWidth="1"/>
    <col min="2304" max="2304" width="13.5703125" style="5" customWidth="1"/>
    <col min="2305" max="2305" width="12.140625" style="5" bestFit="1" customWidth="1"/>
    <col min="2306" max="2306" width="12.42578125" style="5" customWidth="1"/>
    <col min="2307" max="2307" width="12.140625" style="5" bestFit="1" customWidth="1"/>
    <col min="2308" max="2308" width="12.140625" style="5" customWidth="1"/>
    <col min="2309" max="2309" width="12.140625" style="5" bestFit="1" customWidth="1"/>
    <col min="2310" max="2310" width="12.140625" style="5" customWidth="1"/>
    <col min="2311" max="2311" width="11.85546875" style="5" customWidth="1"/>
    <col min="2312" max="2312" width="12.5703125" style="5" customWidth="1"/>
    <col min="2313" max="2314" width="9.140625" style="5"/>
    <col min="2315" max="2315" width="12.7109375" style="5" customWidth="1"/>
    <col min="2316" max="2316" width="9.140625" style="5"/>
    <col min="2317" max="2317" width="11.140625" style="5" bestFit="1" customWidth="1"/>
    <col min="2318" max="2319" width="9.140625" style="5" bestFit="1" customWidth="1"/>
    <col min="2320" max="2320" width="11.140625" style="5" bestFit="1" customWidth="1"/>
    <col min="2321" max="2321" width="9.140625" style="5" bestFit="1" customWidth="1"/>
    <col min="2322" max="2556" width="9.140625" style="5"/>
    <col min="2557" max="2557" width="30.42578125" style="5" customWidth="1"/>
    <col min="2558" max="2558" width="5" style="5" bestFit="1" customWidth="1"/>
    <col min="2559" max="2559" width="12.140625" style="5" bestFit="1" customWidth="1"/>
    <col min="2560" max="2560" width="13.5703125" style="5" customWidth="1"/>
    <col min="2561" max="2561" width="12.140625" style="5" bestFit="1" customWidth="1"/>
    <col min="2562" max="2562" width="12.42578125" style="5" customWidth="1"/>
    <col min="2563" max="2563" width="12.140625" style="5" bestFit="1" customWidth="1"/>
    <col min="2564" max="2564" width="12.140625" style="5" customWidth="1"/>
    <col min="2565" max="2565" width="12.140625" style="5" bestFit="1" customWidth="1"/>
    <col min="2566" max="2566" width="12.140625" style="5" customWidth="1"/>
    <col min="2567" max="2567" width="11.85546875" style="5" customWidth="1"/>
    <col min="2568" max="2568" width="12.5703125" style="5" customWidth="1"/>
    <col min="2569" max="2570" width="9.140625" style="5"/>
    <col min="2571" max="2571" width="12.7109375" style="5" customWidth="1"/>
    <col min="2572" max="2572" width="9.140625" style="5"/>
    <col min="2573" max="2573" width="11.140625" style="5" bestFit="1" customWidth="1"/>
    <col min="2574" max="2575" width="9.140625" style="5" bestFit="1" customWidth="1"/>
    <col min="2576" max="2576" width="11.140625" style="5" bestFit="1" customWidth="1"/>
    <col min="2577" max="2577" width="9.140625" style="5" bestFit="1" customWidth="1"/>
    <col min="2578" max="2812" width="9.140625" style="5"/>
    <col min="2813" max="2813" width="30.42578125" style="5" customWidth="1"/>
    <col min="2814" max="2814" width="5" style="5" bestFit="1" customWidth="1"/>
    <col min="2815" max="2815" width="12.140625" style="5" bestFit="1" customWidth="1"/>
    <col min="2816" max="2816" width="13.5703125" style="5" customWidth="1"/>
    <col min="2817" max="2817" width="12.140625" style="5" bestFit="1" customWidth="1"/>
    <col min="2818" max="2818" width="12.42578125" style="5" customWidth="1"/>
    <col min="2819" max="2819" width="12.140625" style="5" bestFit="1" customWidth="1"/>
    <col min="2820" max="2820" width="12.140625" style="5" customWidth="1"/>
    <col min="2821" max="2821" width="12.140625" style="5" bestFit="1" customWidth="1"/>
    <col min="2822" max="2822" width="12.140625" style="5" customWidth="1"/>
    <col min="2823" max="2823" width="11.85546875" style="5" customWidth="1"/>
    <col min="2824" max="2824" width="12.5703125" style="5" customWidth="1"/>
    <col min="2825" max="2826" width="9.140625" style="5"/>
    <col min="2827" max="2827" width="12.7109375" style="5" customWidth="1"/>
    <col min="2828" max="2828" width="9.140625" style="5"/>
    <col min="2829" max="2829" width="11.140625" style="5" bestFit="1" customWidth="1"/>
    <col min="2830" max="2831" width="9.140625" style="5" bestFit="1" customWidth="1"/>
    <col min="2832" max="2832" width="11.140625" style="5" bestFit="1" customWidth="1"/>
    <col min="2833" max="2833" width="9.140625" style="5" bestFit="1" customWidth="1"/>
    <col min="2834" max="3068" width="9.140625" style="5"/>
    <col min="3069" max="3069" width="30.42578125" style="5" customWidth="1"/>
    <col min="3070" max="3070" width="5" style="5" bestFit="1" customWidth="1"/>
    <col min="3071" max="3071" width="12.140625" style="5" bestFit="1" customWidth="1"/>
    <col min="3072" max="3072" width="13.5703125" style="5" customWidth="1"/>
    <col min="3073" max="3073" width="12.140625" style="5" bestFit="1" customWidth="1"/>
    <col min="3074" max="3074" width="12.42578125" style="5" customWidth="1"/>
    <col min="3075" max="3075" width="12.140625" style="5" bestFit="1" customWidth="1"/>
    <col min="3076" max="3076" width="12.140625" style="5" customWidth="1"/>
    <col min="3077" max="3077" width="12.140625" style="5" bestFit="1" customWidth="1"/>
    <col min="3078" max="3078" width="12.140625" style="5" customWidth="1"/>
    <col min="3079" max="3079" width="11.85546875" style="5" customWidth="1"/>
    <col min="3080" max="3080" width="12.5703125" style="5" customWidth="1"/>
    <col min="3081" max="3082" width="9.140625" style="5"/>
    <col min="3083" max="3083" width="12.7109375" style="5" customWidth="1"/>
    <col min="3084" max="3084" width="9.140625" style="5"/>
    <col min="3085" max="3085" width="11.140625" style="5" bestFit="1" customWidth="1"/>
    <col min="3086" max="3087" width="9.140625" style="5" bestFit="1" customWidth="1"/>
    <col min="3088" max="3088" width="11.140625" style="5" bestFit="1" customWidth="1"/>
    <col min="3089" max="3089" width="9.140625" style="5" bestFit="1" customWidth="1"/>
    <col min="3090" max="3324" width="9.140625" style="5"/>
    <col min="3325" max="3325" width="30.42578125" style="5" customWidth="1"/>
    <col min="3326" max="3326" width="5" style="5" bestFit="1" customWidth="1"/>
    <col min="3327" max="3327" width="12.140625" style="5" bestFit="1" customWidth="1"/>
    <col min="3328" max="3328" width="13.5703125" style="5" customWidth="1"/>
    <col min="3329" max="3329" width="12.140625" style="5" bestFit="1" customWidth="1"/>
    <col min="3330" max="3330" width="12.42578125" style="5" customWidth="1"/>
    <col min="3331" max="3331" width="12.140625" style="5" bestFit="1" customWidth="1"/>
    <col min="3332" max="3332" width="12.140625" style="5" customWidth="1"/>
    <col min="3333" max="3333" width="12.140625" style="5" bestFit="1" customWidth="1"/>
    <col min="3334" max="3334" width="12.140625" style="5" customWidth="1"/>
    <col min="3335" max="3335" width="11.85546875" style="5" customWidth="1"/>
    <col min="3336" max="3336" width="12.5703125" style="5" customWidth="1"/>
    <col min="3337" max="3338" width="9.140625" style="5"/>
    <col min="3339" max="3339" width="12.7109375" style="5" customWidth="1"/>
    <col min="3340" max="3340" width="9.140625" style="5"/>
    <col min="3341" max="3341" width="11.140625" style="5" bestFit="1" customWidth="1"/>
    <col min="3342" max="3343" width="9.140625" style="5" bestFit="1" customWidth="1"/>
    <col min="3344" max="3344" width="11.140625" style="5" bestFit="1" customWidth="1"/>
    <col min="3345" max="3345" width="9.140625" style="5" bestFit="1" customWidth="1"/>
    <col min="3346" max="3580" width="9.140625" style="5"/>
    <col min="3581" max="3581" width="30.42578125" style="5" customWidth="1"/>
    <col min="3582" max="3582" width="5" style="5" bestFit="1" customWidth="1"/>
    <col min="3583" max="3583" width="12.140625" style="5" bestFit="1" customWidth="1"/>
    <col min="3584" max="3584" width="13.5703125" style="5" customWidth="1"/>
    <col min="3585" max="3585" width="12.140625" style="5" bestFit="1" customWidth="1"/>
    <col min="3586" max="3586" width="12.42578125" style="5" customWidth="1"/>
    <col min="3587" max="3587" width="12.140625" style="5" bestFit="1" customWidth="1"/>
    <col min="3588" max="3588" width="12.140625" style="5" customWidth="1"/>
    <col min="3589" max="3589" width="12.140625" style="5" bestFit="1" customWidth="1"/>
    <col min="3590" max="3590" width="12.140625" style="5" customWidth="1"/>
    <col min="3591" max="3591" width="11.85546875" style="5" customWidth="1"/>
    <col min="3592" max="3592" width="12.5703125" style="5" customWidth="1"/>
    <col min="3593" max="3594" width="9.140625" style="5"/>
    <col min="3595" max="3595" width="12.7109375" style="5" customWidth="1"/>
    <col min="3596" max="3596" width="9.140625" style="5"/>
    <col min="3597" max="3597" width="11.140625" style="5" bestFit="1" customWidth="1"/>
    <col min="3598" max="3599" width="9.140625" style="5" bestFit="1" customWidth="1"/>
    <col min="3600" max="3600" width="11.140625" style="5" bestFit="1" customWidth="1"/>
    <col min="3601" max="3601" width="9.140625" style="5" bestFit="1" customWidth="1"/>
    <col min="3602" max="3836" width="9.140625" style="5"/>
    <col min="3837" max="3837" width="30.42578125" style="5" customWidth="1"/>
    <col min="3838" max="3838" width="5" style="5" bestFit="1" customWidth="1"/>
    <col min="3839" max="3839" width="12.140625" style="5" bestFit="1" customWidth="1"/>
    <col min="3840" max="3840" width="13.5703125" style="5" customWidth="1"/>
    <col min="3841" max="3841" width="12.140625" style="5" bestFit="1" customWidth="1"/>
    <col min="3842" max="3842" width="12.42578125" style="5" customWidth="1"/>
    <col min="3843" max="3843" width="12.140625" style="5" bestFit="1" customWidth="1"/>
    <col min="3844" max="3844" width="12.140625" style="5" customWidth="1"/>
    <col min="3845" max="3845" width="12.140625" style="5" bestFit="1" customWidth="1"/>
    <col min="3846" max="3846" width="12.140625" style="5" customWidth="1"/>
    <col min="3847" max="3847" width="11.85546875" style="5" customWidth="1"/>
    <col min="3848" max="3848" width="12.5703125" style="5" customWidth="1"/>
    <col min="3849" max="3850" width="9.140625" style="5"/>
    <col min="3851" max="3851" width="12.7109375" style="5" customWidth="1"/>
    <col min="3852" max="3852" width="9.140625" style="5"/>
    <col min="3853" max="3853" width="11.140625" style="5" bestFit="1" customWidth="1"/>
    <col min="3854" max="3855" width="9.140625" style="5" bestFit="1" customWidth="1"/>
    <col min="3856" max="3856" width="11.140625" style="5" bestFit="1" customWidth="1"/>
    <col min="3857" max="3857" width="9.140625" style="5" bestFit="1" customWidth="1"/>
    <col min="3858" max="4092" width="9.140625" style="5"/>
    <col min="4093" max="4093" width="30.42578125" style="5" customWidth="1"/>
    <col min="4094" max="4094" width="5" style="5" bestFit="1" customWidth="1"/>
    <col min="4095" max="4095" width="12.140625" style="5" bestFit="1" customWidth="1"/>
    <col min="4096" max="4096" width="13.5703125" style="5" customWidth="1"/>
    <col min="4097" max="4097" width="12.140625" style="5" bestFit="1" customWidth="1"/>
    <col min="4098" max="4098" width="12.42578125" style="5" customWidth="1"/>
    <col min="4099" max="4099" width="12.140625" style="5" bestFit="1" customWidth="1"/>
    <col min="4100" max="4100" width="12.140625" style="5" customWidth="1"/>
    <col min="4101" max="4101" width="12.140625" style="5" bestFit="1" customWidth="1"/>
    <col min="4102" max="4102" width="12.140625" style="5" customWidth="1"/>
    <col min="4103" max="4103" width="11.85546875" style="5" customWidth="1"/>
    <col min="4104" max="4104" width="12.5703125" style="5" customWidth="1"/>
    <col min="4105" max="4106" width="9.140625" style="5"/>
    <col min="4107" max="4107" width="12.7109375" style="5" customWidth="1"/>
    <col min="4108" max="4108" width="9.140625" style="5"/>
    <col min="4109" max="4109" width="11.140625" style="5" bestFit="1" customWidth="1"/>
    <col min="4110" max="4111" width="9.140625" style="5" bestFit="1" customWidth="1"/>
    <col min="4112" max="4112" width="11.140625" style="5" bestFit="1" customWidth="1"/>
    <col min="4113" max="4113" width="9.140625" style="5" bestFit="1" customWidth="1"/>
    <col min="4114" max="4348" width="9.140625" style="5"/>
    <col min="4349" max="4349" width="30.42578125" style="5" customWidth="1"/>
    <col min="4350" max="4350" width="5" style="5" bestFit="1" customWidth="1"/>
    <col min="4351" max="4351" width="12.140625" style="5" bestFit="1" customWidth="1"/>
    <col min="4352" max="4352" width="13.5703125" style="5" customWidth="1"/>
    <col min="4353" max="4353" width="12.140625" style="5" bestFit="1" customWidth="1"/>
    <col min="4354" max="4354" width="12.42578125" style="5" customWidth="1"/>
    <col min="4355" max="4355" width="12.140625" style="5" bestFit="1" customWidth="1"/>
    <col min="4356" max="4356" width="12.140625" style="5" customWidth="1"/>
    <col min="4357" max="4357" width="12.140625" style="5" bestFit="1" customWidth="1"/>
    <col min="4358" max="4358" width="12.140625" style="5" customWidth="1"/>
    <col min="4359" max="4359" width="11.85546875" style="5" customWidth="1"/>
    <col min="4360" max="4360" width="12.5703125" style="5" customWidth="1"/>
    <col min="4361" max="4362" width="9.140625" style="5"/>
    <col min="4363" max="4363" width="12.7109375" style="5" customWidth="1"/>
    <col min="4364" max="4364" width="9.140625" style="5"/>
    <col min="4365" max="4365" width="11.140625" style="5" bestFit="1" customWidth="1"/>
    <col min="4366" max="4367" width="9.140625" style="5" bestFit="1" customWidth="1"/>
    <col min="4368" max="4368" width="11.140625" style="5" bestFit="1" customWidth="1"/>
    <col min="4369" max="4369" width="9.140625" style="5" bestFit="1" customWidth="1"/>
    <col min="4370" max="4604" width="9.140625" style="5"/>
    <col min="4605" max="4605" width="30.42578125" style="5" customWidth="1"/>
    <col min="4606" max="4606" width="5" style="5" bestFit="1" customWidth="1"/>
    <col min="4607" max="4607" width="12.140625" style="5" bestFit="1" customWidth="1"/>
    <col min="4608" max="4608" width="13.5703125" style="5" customWidth="1"/>
    <col min="4609" max="4609" width="12.140625" style="5" bestFit="1" customWidth="1"/>
    <col min="4610" max="4610" width="12.42578125" style="5" customWidth="1"/>
    <col min="4611" max="4611" width="12.140625" style="5" bestFit="1" customWidth="1"/>
    <col min="4612" max="4612" width="12.140625" style="5" customWidth="1"/>
    <col min="4613" max="4613" width="12.140625" style="5" bestFit="1" customWidth="1"/>
    <col min="4614" max="4614" width="12.140625" style="5" customWidth="1"/>
    <col min="4615" max="4615" width="11.85546875" style="5" customWidth="1"/>
    <col min="4616" max="4616" width="12.5703125" style="5" customWidth="1"/>
    <col min="4617" max="4618" width="9.140625" style="5"/>
    <col min="4619" max="4619" width="12.7109375" style="5" customWidth="1"/>
    <col min="4620" max="4620" width="9.140625" style="5"/>
    <col min="4621" max="4621" width="11.140625" style="5" bestFit="1" customWidth="1"/>
    <col min="4622" max="4623" width="9.140625" style="5" bestFit="1" customWidth="1"/>
    <col min="4624" max="4624" width="11.140625" style="5" bestFit="1" customWidth="1"/>
    <col min="4625" max="4625" width="9.140625" style="5" bestFit="1" customWidth="1"/>
    <col min="4626" max="4860" width="9.140625" style="5"/>
    <col min="4861" max="4861" width="30.42578125" style="5" customWidth="1"/>
    <col min="4862" max="4862" width="5" style="5" bestFit="1" customWidth="1"/>
    <col min="4863" max="4863" width="12.140625" style="5" bestFit="1" customWidth="1"/>
    <col min="4864" max="4864" width="13.5703125" style="5" customWidth="1"/>
    <col min="4865" max="4865" width="12.140625" style="5" bestFit="1" customWidth="1"/>
    <col min="4866" max="4866" width="12.42578125" style="5" customWidth="1"/>
    <col min="4867" max="4867" width="12.140625" style="5" bestFit="1" customWidth="1"/>
    <col min="4868" max="4868" width="12.140625" style="5" customWidth="1"/>
    <col min="4869" max="4869" width="12.140625" style="5" bestFit="1" customWidth="1"/>
    <col min="4870" max="4870" width="12.140625" style="5" customWidth="1"/>
    <col min="4871" max="4871" width="11.85546875" style="5" customWidth="1"/>
    <col min="4872" max="4872" width="12.5703125" style="5" customWidth="1"/>
    <col min="4873" max="4874" width="9.140625" style="5"/>
    <col min="4875" max="4875" width="12.7109375" style="5" customWidth="1"/>
    <col min="4876" max="4876" width="9.140625" style="5"/>
    <col min="4877" max="4877" width="11.140625" style="5" bestFit="1" customWidth="1"/>
    <col min="4878" max="4879" width="9.140625" style="5" bestFit="1" customWidth="1"/>
    <col min="4880" max="4880" width="11.140625" style="5" bestFit="1" customWidth="1"/>
    <col min="4881" max="4881" width="9.140625" style="5" bestFit="1" customWidth="1"/>
    <col min="4882" max="5116" width="9.140625" style="5"/>
    <col min="5117" max="5117" width="30.42578125" style="5" customWidth="1"/>
    <col min="5118" max="5118" width="5" style="5" bestFit="1" customWidth="1"/>
    <col min="5119" max="5119" width="12.140625" style="5" bestFit="1" customWidth="1"/>
    <col min="5120" max="5120" width="13.5703125" style="5" customWidth="1"/>
    <col min="5121" max="5121" width="12.140625" style="5" bestFit="1" customWidth="1"/>
    <col min="5122" max="5122" width="12.42578125" style="5" customWidth="1"/>
    <col min="5123" max="5123" width="12.140625" style="5" bestFit="1" customWidth="1"/>
    <col min="5124" max="5124" width="12.140625" style="5" customWidth="1"/>
    <col min="5125" max="5125" width="12.140625" style="5" bestFit="1" customWidth="1"/>
    <col min="5126" max="5126" width="12.140625" style="5" customWidth="1"/>
    <col min="5127" max="5127" width="11.85546875" style="5" customWidth="1"/>
    <col min="5128" max="5128" width="12.5703125" style="5" customWidth="1"/>
    <col min="5129" max="5130" width="9.140625" style="5"/>
    <col min="5131" max="5131" width="12.7109375" style="5" customWidth="1"/>
    <col min="5132" max="5132" width="9.140625" style="5"/>
    <col min="5133" max="5133" width="11.140625" style="5" bestFit="1" customWidth="1"/>
    <col min="5134" max="5135" width="9.140625" style="5" bestFit="1" customWidth="1"/>
    <col min="5136" max="5136" width="11.140625" style="5" bestFit="1" customWidth="1"/>
    <col min="5137" max="5137" width="9.140625" style="5" bestFit="1" customWidth="1"/>
    <col min="5138" max="5372" width="9.140625" style="5"/>
    <col min="5373" max="5373" width="30.42578125" style="5" customWidth="1"/>
    <col min="5374" max="5374" width="5" style="5" bestFit="1" customWidth="1"/>
    <col min="5375" max="5375" width="12.140625" style="5" bestFit="1" customWidth="1"/>
    <col min="5376" max="5376" width="13.5703125" style="5" customWidth="1"/>
    <col min="5377" max="5377" width="12.140625" style="5" bestFit="1" customWidth="1"/>
    <col min="5378" max="5378" width="12.42578125" style="5" customWidth="1"/>
    <col min="5379" max="5379" width="12.140625" style="5" bestFit="1" customWidth="1"/>
    <col min="5380" max="5380" width="12.140625" style="5" customWidth="1"/>
    <col min="5381" max="5381" width="12.140625" style="5" bestFit="1" customWidth="1"/>
    <col min="5382" max="5382" width="12.140625" style="5" customWidth="1"/>
    <col min="5383" max="5383" width="11.85546875" style="5" customWidth="1"/>
    <col min="5384" max="5384" width="12.5703125" style="5" customWidth="1"/>
    <col min="5385" max="5386" width="9.140625" style="5"/>
    <col min="5387" max="5387" width="12.7109375" style="5" customWidth="1"/>
    <col min="5388" max="5388" width="9.140625" style="5"/>
    <col min="5389" max="5389" width="11.140625" style="5" bestFit="1" customWidth="1"/>
    <col min="5390" max="5391" width="9.140625" style="5" bestFit="1" customWidth="1"/>
    <col min="5392" max="5392" width="11.140625" style="5" bestFit="1" customWidth="1"/>
    <col min="5393" max="5393" width="9.140625" style="5" bestFit="1" customWidth="1"/>
    <col min="5394" max="5628" width="9.140625" style="5"/>
    <col min="5629" max="5629" width="30.42578125" style="5" customWidth="1"/>
    <col min="5630" max="5630" width="5" style="5" bestFit="1" customWidth="1"/>
    <col min="5631" max="5631" width="12.140625" style="5" bestFit="1" customWidth="1"/>
    <col min="5632" max="5632" width="13.5703125" style="5" customWidth="1"/>
    <col min="5633" max="5633" width="12.140625" style="5" bestFit="1" customWidth="1"/>
    <col min="5634" max="5634" width="12.42578125" style="5" customWidth="1"/>
    <col min="5635" max="5635" width="12.140625" style="5" bestFit="1" customWidth="1"/>
    <col min="5636" max="5636" width="12.140625" style="5" customWidth="1"/>
    <col min="5637" max="5637" width="12.140625" style="5" bestFit="1" customWidth="1"/>
    <col min="5638" max="5638" width="12.140625" style="5" customWidth="1"/>
    <col min="5639" max="5639" width="11.85546875" style="5" customWidth="1"/>
    <col min="5640" max="5640" width="12.5703125" style="5" customWidth="1"/>
    <col min="5641" max="5642" width="9.140625" style="5"/>
    <col min="5643" max="5643" width="12.7109375" style="5" customWidth="1"/>
    <col min="5644" max="5644" width="9.140625" style="5"/>
    <col min="5645" max="5645" width="11.140625" style="5" bestFit="1" customWidth="1"/>
    <col min="5646" max="5647" width="9.140625" style="5" bestFit="1" customWidth="1"/>
    <col min="5648" max="5648" width="11.140625" style="5" bestFit="1" customWidth="1"/>
    <col min="5649" max="5649" width="9.140625" style="5" bestFit="1" customWidth="1"/>
    <col min="5650" max="5884" width="9.140625" style="5"/>
    <col min="5885" max="5885" width="30.42578125" style="5" customWidth="1"/>
    <col min="5886" max="5886" width="5" style="5" bestFit="1" customWidth="1"/>
    <col min="5887" max="5887" width="12.140625" style="5" bestFit="1" customWidth="1"/>
    <col min="5888" max="5888" width="13.5703125" style="5" customWidth="1"/>
    <col min="5889" max="5889" width="12.140625" style="5" bestFit="1" customWidth="1"/>
    <col min="5890" max="5890" width="12.42578125" style="5" customWidth="1"/>
    <col min="5891" max="5891" width="12.140625" style="5" bestFit="1" customWidth="1"/>
    <col min="5892" max="5892" width="12.140625" style="5" customWidth="1"/>
    <col min="5893" max="5893" width="12.140625" style="5" bestFit="1" customWidth="1"/>
    <col min="5894" max="5894" width="12.140625" style="5" customWidth="1"/>
    <col min="5895" max="5895" width="11.85546875" style="5" customWidth="1"/>
    <col min="5896" max="5896" width="12.5703125" style="5" customWidth="1"/>
    <col min="5897" max="5898" width="9.140625" style="5"/>
    <col min="5899" max="5899" width="12.7109375" style="5" customWidth="1"/>
    <col min="5900" max="5900" width="9.140625" style="5"/>
    <col min="5901" max="5901" width="11.140625" style="5" bestFit="1" customWidth="1"/>
    <col min="5902" max="5903" width="9.140625" style="5" bestFit="1" customWidth="1"/>
    <col min="5904" max="5904" width="11.140625" style="5" bestFit="1" customWidth="1"/>
    <col min="5905" max="5905" width="9.140625" style="5" bestFit="1" customWidth="1"/>
    <col min="5906" max="6140" width="9.140625" style="5"/>
    <col min="6141" max="6141" width="30.42578125" style="5" customWidth="1"/>
    <col min="6142" max="6142" width="5" style="5" bestFit="1" customWidth="1"/>
    <col min="6143" max="6143" width="12.140625" style="5" bestFit="1" customWidth="1"/>
    <col min="6144" max="6144" width="13.5703125" style="5" customWidth="1"/>
    <col min="6145" max="6145" width="12.140625" style="5" bestFit="1" customWidth="1"/>
    <col min="6146" max="6146" width="12.42578125" style="5" customWidth="1"/>
    <col min="6147" max="6147" width="12.140625" style="5" bestFit="1" customWidth="1"/>
    <col min="6148" max="6148" width="12.140625" style="5" customWidth="1"/>
    <col min="6149" max="6149" width="12.140625" style="5" bestFit="1" customWidth="1"/>
    <col min="6150" max="6150" width="12.140625" style="5" customWidth="1"/>
    <col min="6151" max="6151" width="11.85546875" style="5" customWidth="1"/>
    <col min="6152" max="6152" width="12.5703125" style="5" customWidth="1"/>
    <col min="6153" max="6154" width="9.140625" style="5"/>
    <col min="6155" max="6155" width="12.7109375" style="5" customWidth="1"/>
    <col min="6156" max="6156" width="9.140625" style="5"/>
    <col min="6157" max="6157" width="11.140625" style="5" bestFit="1" customWidth="1"/>
    <col min="6158" max="6159" width="9.140625" style="5" bestFit="1" customWidth="1"/>
    <col min="6160" max="6160" width="11.140625" style="5" bestFit="1" customWidth="1"/>
    <col min="6161" max="6161" width="9.140625" style="5" bestFit="1" customWidth="1"/>
    <col min="6162" max="6396" width="9.140625" style="5"/>
    <col min="6397" max="6397" width="30.42578125" style="5" customWidth="1"/>
    <col min="6398" max="6398" width="5" style="5" bestFit="1" customWidth="1"/>
    <col min="6399" max="6399" width="12.140625" style="5" bestFit="1" customWidth="1"/>
    <col min="6400" max="6400" width="13.5703125" style="5" customWidth="1"/>
    <col min="6401" max="6401" width="12.140625" style="5" bestFit="1" customWidth="1"/>
    <col min="6402" max="6402" width="12.42578125" style="5" customWidth="1"/>
    <col min="6403" max="6403" width="12.140625" style="5" bestFit="1" customWidth="1"/>
    <col min="6404" max="6404" width="12.140625" style="5" customWidth="1"/>
    <col min="6405" max="6405" width="12.140625" style="5" bestFit="1" customWidth="1"/>
    <col min="6406" max="6406" width="12.140625" style="5" customWidth="1"/>
    <col min="6407" max="6407" width="11.85546875" style="5" customWidth="1"/>
    <col min="6408" max="6408" width="12.5703125" style="5" customWidth="1"/>
    <col min="6409" max="6410" width="9.140625" style="5"/>
    <col min="6411" max="6411" width="12.7109375" style="5" customWidth="1"/>
    <col min="6412" max="6412" width="9.140625" style="5"/>
    <col min="6413" max="6413" width="11.140625" style="5" bestFit="1" customWidth="1"/>
    <col min="6414" max="6415" width="9.140625" style="5" bestFit="1" customWidth="1"/>
    <col min="6416" max="6416" width="11.140625" style="5" bestFit="1" customWidth="1"/>
    <col min="6417" max="6417" width="9.140625" style="5" bestFit="1" customWidth="1"/>
    <col min="6418" max="6652" width="9.140625" style="5"/>
    <col min="6653" max="6653" width="30.42578125" style="5" customWidth="1"/>
    <col min="6654" max="6654" width="5" style="5" bestFit="1" customWidth="1"/>
    <col min="6655" max="6655" width="12.140625" style="5" bestFit="1" customWidth="1"/>
    <col min="6656" max="6656" width="13.5703125" style="5" customWidth="1"/>
    <col min="6657" max="6657" width="12.140625" style="5" bestFit="1" customWidth="1"/>
    <col min="6658" max="6658" width="12.42578125" style="5" customWidth="1"/>
    <col min="6659" max="6659" width="12.140625" style="5" bestFit="1" customWidth="1"/>
    <col min="6660" max="6660" width="12.140625" style="5" customWidth="1"/>
    <col min="6661" max="6661" width="12.140625" style="5" bestFit="1" customWidth="1"/>
    <col min="6662" max="6662" width="12.140625" style="5" customWidth="1"/>
    <col min="6663" max="6663" width="11.85546875" style="5" customWidth="1"/>
    <col min="6664" max="6664" width="12.5703125" style="5" customWidth="1"/>
    <col min="6665" max="6666" width="9.140625" style="5"/>
    <col min="6667" max="6667" width="12.7109375" style="5" customWidth="1"/>
    <col min="6668" max="6668" width="9.140625" style="5"/>
    <col min="6669" max="6669" width="11.140625" style="5" bestFit="1" customWidth="1"/>
    <col min="6670" max="6671" width="9.140625" style="5" bestFit="1" customWidth="1"/>
    <col min="6672" max="6672" width="11.140625" style="5" bestFit="1" customWidth="1"/>
    <col min="6673" max="6673" width="9.140625" style="5" bestFit="1" customWidth="1"/>
    <col min="6674" max="6908" width="9.140625" style="5"/>
    <col min="6909" max="6909" width="30.42578125" style="5" customWidth="1"/>
    <col min="6910" max="6910" width="5" style="5" bestFit="1" customWidth="1"/>
    <col min="6911" max="6911" width="12.140625" style="5" bestFit="1" customWidth="1"/>
    <col min="6912" max="6912" width="13.5703125" style="5" customWidth="1"/>
    <col min="6913" max="6913" width="12.140625" style="5" bestFit="1" customWidth="1"/>
    <col min="6914" max="6914" width="12.42578125" style="5" customWidth="1"/>
    <col min="6915" max="6915" width="12.140625" style="5" bestFit="1" customWidth="1"/>
    <col min="6916" max="6916" width="12.140625" style="5" customWidth="1"/>
    <col min="6917" max="6917" width="12.140625" style="5" bestFit="1" customWidth="1"/>
    <col min="6918" max="6918" width="12.140625" style="5" customWidth="1"/>
    <col min="6919" max="6919" width="11.85546875" style="5" customWidth="1"/>
    <col min="6920" max="6920" width="12.5703125" style="5" customWidth="1"/>
    <col min="6921" max="6922" width="9.140625" style="5"/>
    <col min="6923" max="6923" width="12.7109375" style="5" customWidth="1"/>
    <col min="6924" max="6924" width="9.140625" style="5"/>
    <col min="6925" max="6925" width="11.140625" style="5" bestFit="1" customWidth="1"/>
    <col min="6926" max="6927" width="9.140625" style="5" bestFit="1" customWidth="1"/>
    <col min="6928" max="6928" width="11.140625" style="5" bestFit="1" customWidth="1"/>
    <col min="6929" max="6929" width="9.140625" style="5" bestFit="1" customWidth="1"/>
    <col min="6930" max="7164" width="9.140625" style="5"/>
    <col min="7165" max="7165" width="30.42578125" style="5" customWidth="1"/>
    <col min="7166" max="7166" width="5" style="5" bestFit="1" customWidth="1"/>
    <col min="7167" max="7167" width="12.140625" style="5" bestFit="1" customWidth="1"/>
    <col min="7168" max="7168" width="13.5703125" style="5" customWidth="1"/>
    <col min="7169" max="7169" width="12.140625" style="5" bestFit="1" customWidth="1"/>
    <col min="7170" max="7170" width="12.42578125" style="5" customWidth="1"/>
    <col min="7171" max="7171" width="12.140625" style="5" bestFit="1" customWidth="1"/>
    <col min="7172" max="7172" width="12.140625" style="5" customWidth="1"/>
    <col min="7173" max="7173" width="12.140625" style="5" bestFit="1" customWidth="1"/>
    <col min="7174" max="7174" width="12.140625" style="5" customWidth="1"/>
    <col min="7175" max="7175" width="11.85546875" style="5" customWidth="1"/>
    <col min="7176" max="7176" width="12.5703125" style="5" customWidth="1"/>
    <col min="7177" max="7178" width="9.140625" style="5"/>
    <col min="7179" max="7179" width="12.7109375" style="5" customWidth="1"/>
    <col min="7180" max="7180" width="9.140625" style="5"/>
    <col min="7181" max="7181" width="11.140625" style="5" bestFit="1" customWidth="1"/>
    <col min="7182" max="7183" width="9.140625" style="5" bestFit="1" customWidth="1"/>
    <col min="7184" max="7184" width="11.140625" style="5" bestFit="1" customWidth="1"/>
    <col min="7185" max="7185" width="9.140625" style="5" bestFit="1" customWidth="1"/>
    <col min="7186" max="7420" width="9.140625" style="5"/>
    <col min="7421" max="7421" width="30.42578125" style="5" customWidth="1"/>
    <col min="7422" max="7422" width="5" style="5" bestFit="1" customWidth="1"/>
    <col min="7423" max="7423" width="12.140625" style="5" bestFit="1" customWidth="1"/>
    <col min="7424" max="7424" width="13.5703125" style="5" customWidth="1"/>
    <col min="7425" max="7425" width="12.140625" style="5" bestFit="1" customWidth="1"/>
    <col min="7426" max="7426" width="12.42578125" style="5" customWidth="1"/>
    <col min="7427" max="7427" width="12.140625" style="5" bestFit="1" customWidth="1"/>
    <col min="7428" max="7428" width="12.140625" style="5" customWidth="1"/>
    <col min="7429" max="7429" width="12.140625" style="5" bestFit="1" customWidth="1"/>
    <col min="7430" max="7430" width="12.140625" style="5" customWidth="1"/>
    <col min="7431" max="7431" width="11.85546875" style="5" customWidth="1"/>
    <col min="7432" max="7432" width="12.5703125" style="5" customWidth="1"/>
    <col min="7433" max="7434" width="9.140625" style="5"/>
    <col min="7435" max="7435" width="12.7109375" style="5" customWidth="1"/>
    <col min="7436" max="7436" width="9.140625" style="5"/>
    <col min="7437" max="7437" width="11.140625" style="5" bestFit="1" customWidth="1"/>
    <col min="7438" max="7439" width="9.140625" style="5" bestFit="1" customWidth="1"/>
    <col min="7440" max="7440" width="11.140625" style="5" bestFit="1" customWidth="1"/>
    <col min="7441" max="7441" width="9.140625" style="5" bestFit="1" customWidth="1"/>
    <col min="7442" max="7676" width="9.140625" style="5"/>
    <col min="7677" max="7677" width="30.42578125" style="5" customWidth="1"/>
    <col min="7678" max="7678" width="5" style="5" bestFit="1" customWidth="1"/>
    <col min="7679" max="7679" width="12.140625" style="5" bestFit="1" customWidth="1"/>
    <col min="7680" max="7680" width="13.5703125" style="5" customWidth="1"/>
    <col min="7681" max="7681" width="12.140625" style="5" bestFit="1" customWidth="1"/>
    <col min="7682" max="7682" width="12.42578125" style="5" customWidth="1"/>
    <col min="7683" max="7683" width="12.140625" style="5" bestFit="1" customWidth="1"/>
    <col min="7684" max="7684" width="12.140625" style="5" customWidth="1"/>
    <col min="7685" max="7685" width="12.140625" style="5" bestFit="1" customWidth="1"/>
    <col min="7686" max="7686" width="12.140625" style="5" customWidth="1"/>
    <col min="7687" max="7687" width="11.85546875" style="5" customWidth="1"/>
    <col min="7688" max="7688" width="12.5703125" style="5" customWidth="1"/>
    <col min="7689" max="7690" width="9.140625" style="5"/>
    <col min="7691" max="7691" width="12.7109375" style="5" customWidth="1"/>
    <col min="7692" max="7692" width="9.140625" style="5"/>
    <col min="7693" max="7693" width="11.140625" style="5" bestFit="1" customWidth="1"/>
    <col min="7694" max="7695" width="9.140625" style="5" bestFit="1" customWidth="1"/>
    <col min="7696" max="7696" width="11.140625" style="5" bestFit="1" customWidth="1"/>
    <col min="7697" max="7697" width="9.140625" style="5" bestFit="1" customWidth="1"/>
    <col min="7698" max="7932" width="9.140625" style="5"/>
    <col min="7933" max="7933" width="30.42578125" style="5" customWidth="1"/>
    <col min="7934" max="7934" width="5" style="5" bestFit="1" customWidth="1"/>
    <col min="7935" max="7935" width="12.140625" style="5" bestFit="1" customWidth="1"/>
    <col min="7936" max="7936" width="13.5703125" style="5" customWidth="1"/>
    <col min="7937" max="7937" width="12.140625" style="5" bestFit="1" customWidth="1"/>
    <col min="7938" max="7938" width="12.42578125" style="5" customWidth="1"/>
    <col min="7939" max="7939" width="12.140625" style="5" bestFit="1" customWidth="1"/>
    <col min="7940" max="7940" width="12.140625" style="5" customWidth="1"/>
    <col min="7941" max="7941" width="12.140625" style="5" bestFit="1" customWidth="1"/>
    <col min="7942" max="7942" width="12.140625" style="5" customWidth="1"/>
    <col min="7943" max="7943" width="11.85546875" style="5" customWidth="1"/>
    <col min="7944" max="7944" width="12.5703125" style="5" customWidth="1"/>
    <col min="7945" max="7946" width="9.140625" style="5"/>
    <col min="7947" max="7947" width="12.7109375" style="5" customWidth="1"/>
    <col min="7948" max="7948" width="9.140625" style="5"/>
    <col min="7949" max="7949" width="11.140625" style="5" bestFit="1" customWidth="1"/>
    <col min="7950" max="7951" width="9.140625" style="5" bestFit="1" customWidth="1"/>
    <col min="7952" max="7952" width="11.140625" style="5" bestFit="1" customWidth="1"/>
    <col min="7953" max="7953" width="9.140625" style="5" bestFit="1" customWidth="1"/>
    <col min="7954" max="8188" width="9.140625" style="5"/>
    <col min="8189" max="8189" width="30.42578125" style="5" customWidth="1"/>
    <col min="8190" max="8190" width="5" style="5" bestFit="1" customWidth="1"/>
    <col min="8191" max="8191" width="12.140625" style="5" bestFit="1" customWidth="1"/>
    <col min="8192" max="8192" width="13.5703125" style="5" customWidth="1"/>
    <col min="8193" max="8193" width="12.140625" style="5" bestFit="1" customWidth="1"/>
    <col min="8194" max="8194" width="12.42578125" style="5" customWidth="1"/>
    <col min="8195" max="8195" width="12.140625" style="5" bestFit="1" customWidth="1"/>
    <col min="8196" max="8196" width="12.140625" style="5" customWidth="1"/>
    <col min="8197" max="8197" width="12.140625" style="5" bestFit="1" customWidth="1"/>
    <col min="8198" max="8198" width="12.140625" style="5" customWidth="1"/>
    <col min="8199" max="8199" width="11.85546875" style="5" customWidth="1"/>
    <col min="8200" max="8200" width="12.5703125" style="5" customWidth="1"/>
    <col min="8201" max="8202" width="9.140625" style="5"/>
    <col min="8203" max="8203" width="12.7109375" style="5" customWidth="1"/>
    <col min="8204" max="8204" width="9.140625" style="5"/>
    <col min="8205" max="8205" width="11.140625" style="5" bestFit="1" customWidth="1"/>
    <col min="8206" max="8207" width="9.140625" style="5" bestFit="1" customWidth="1"/>
    <col min="8208" max="8208" width="11.140625" style="5" bestFit="1" customWidth="1"/>
    <col min="8209" max="8209" width="9.140625" style="5" bestFit="1" customWidth="1"/>
    <col min="8210" max="8444" width="9.140625" style="5"/>
    <col min="8445" max="8445" width="30.42578125" style="5" customWidth="1"/>
    <col min="8446" max="8446" width="5" style="5" bestFit="1" customWidth="1"/>
    <col min="8447" max="8447" width="12.140625" style="5" bestFit="1" customWidth="1"/>
    <col min="8448" max="8448" width="13.5703125" style="5" customWidth="1"/>
    <col min="8449" max="8449" width="12.140625" style="5" bestFit="1" customWidth="1"/>
    <col min="8450" max="8450" width="12.42578125" style="5" customWidth="1"/>
    <col min="8451" max="8451" width="12.140625" style="5" bestFit="1" customWidth="1"/>
    <col min="8452" max="8452" width="12.140625" style="5" customWidth="1"/>
    <col min="8453" max="8453" width="12.140625" style="5" bestFit="1" customWidth="1"/>
    <col min="8454" max="8454" width="12.140625" style="5" customWidth="1"/>
    <col min="8455" max="8455" width="11.85546875" style="5" customWidth="1"/>
    <col min="8456" max="8456" width="12.5703125" style="5" customWidth="1"/>
    <col min="8457" max="8458" width="9.140625" style="5"/>
    <col min="8459" max="8459" width="12.7109375" style="5" customWidth="1"/>
    <col min="8460" max="8460" width="9.140625" style="5"/>
    <col min="8461" max="8461" width="11.140625" style="5" bestFit="1" customWidth="1"/>
    <col min="8462" max="8463" width="9.140625" style="5" bestFit="1" customWidth="1"/>
    <col min="8464" max="8464" width="11.140625" style="5" bestFit="1" customWidth="1"/>
    <col min="8465" max="8465" width="9.140625" style="5" bestFit="1" customWidth="1"/>
    <col min="8466" max="8700" width="9.140625" style="5"/>
    <col min="8701" max="8701" width="30.42578125" style="5" customWidth="1"/>
    <col min="8702" max="8702" width="5" style="5" bestFit="1" customWidth="1"/>
    <col min="8703" max="8703" width="12.140625" style="5" bestFit="1" customWidth="1"/>
    <col min="8704" max="8704" width="13.5703125" style="5" customWidth="1"/>
    <col min="8705" max="8705" width="12.140625" style="5" bestFit="1" customWidth="1"/>
    <col min="8706" max="8706" width="12.42578125" style="5" customWidth="1"/>
    <col min="8707" max="8707" width="12.140625" style="5" bestFit="1" customWidth="1"/>
    <col min="8708" max="8708" width="12.140625" style="5" customWidth="1"/>
    <col min="8709" max="8709" width="12.140625" style="5" bestFit="1" customWidth="1"/>
    <col min="8710" max="8710" width="12.140625" style="5" customWidth="1"/>
    <col min="8711" max="8711" width="11.85546875" style="5" customWidth="1"/>
    <col min="8712" max="8712" width="12.5703125" style="5" customWidth="1"/>
    <col min="8713" max="8714" width="9.140625" style="5"/>
    <col min="8715" max="8715" width="12.7109375" style="5" customWidth="1"/>
    <col min="8716" max="8716" width="9.140625" style="5"/>
    <col min="8717" max="8717" width="11.140625" style="5" bestFit="1" customWidth="1"/>
    <col min="8718" max="8719" width="9.140625" style="5" bestFit="1" customWidth="1"/>
    <col min="8720" max="8720" width="11.140625" style="5" bestFit="1" customWidth="1"/>
    <col min="8721" max="8721" width="9.140625" style="5" bestFit="1" customWidth="1"/>
    <col min="8722" max="8956" width="9.140625" style="5"/>
    <col min="8957" max="8957" width="30.42578125" style="5" customWidth="1"/>
    <col min="8958" max="8958" width="5" style="5" bestFit="1" customWidth="1"/>
    <col min="8959" max="8959" width="12.140625" style="5" bestFit="1" customWidth="1"/>
    <col min="8960" max="8960" width="13.5703125" style="5" customWidth="1"/>
    <col min="8961" max="8961" width="12.140625" style="5" bestFit="1" customWidth="1"/>
    <col min="8962" max="8962" width="12.42578125" style="5" customWidth="1"/>
    <col min="8963" max="8963" width="12.140625" style="5" bestFit="1" customWidth="1"/>
    <col min="8964" max="8964" width="12.140625" style="5" customWidth="1"/>
    <col min="8965" max="8965" width="12.140625" style="5" bestFit="1" customWidth="1"/>
    <col min="8966" max="8966" width="12.140625" style="5" customWidth="1"/>
    <col min="8967" max="8967" width="11.85546875" style="5" customWidth="1"/>
    <col min="8968" max="8968" width="12.5703125" style="5" customWidth="1"/>
    <col min="8969" max="8970" width="9.140625" style="5"/>
    <col min="8971" max="8971" width="12.7109375" style="5" customWidth="1"/>
    <col min="8972" max="8972" width="9.140625" style="5"/>
    <col min="8973" max="8973" width="11.140625" style="5" bestFit="1" customWidth="1"/>
    <col min="8974" max="8975" width="9.140625" style="5" bestFit="1" customWidth="1"/>
    <col min="8976" max="8976" width="11.140625" style="5" bestFit="1" customWidth="1"/>
    <col min="8977" max="8977" width="9.140625" style="5" bestFit="1" customWidth="1"/>
    <col min="8978" max="9212" width="9.140625" style="5"/>
    <col min="9213" max="9213" width="30.42578125" style="5" customWidth="1"/>
    <col min="9214" max="9214" width="5" style="5" bestFit="1" customWidth="1"/>
    <col min="9215" max="9215" width="12.140625" style="5" bestFit="1" customWidth="1"/>
    <col min="9216" max="9216" width="13.5703125" style="5" customWidth="1"/>
    <col min="9217" max="9217" width="12.140625" style="5" bestFit="1" customWidth="1"/>
    <col min="9218" max="9218" width="12.42578125" style="5" customWidth="1"/>
    <col min="9219" max="9219" width="12.140625" style="5" bestFit="1" customWidth="1"/>
    <col min="9220" max="9220" width="12.140625" style="5" customWidth="1"/>
    <col min="9221" max="9221" width="12.140625" style="5" bestFit="1" customWidth="1"/>
    <col min="9222" max="9222" width="12.140625" style="5" customWidth="1"/>
    <col min="9223" max="9223" width="11.85546875" style="5" customWidth="1"/>
    <col min="9224" max="9224" width="12.5703125" style="5" customWidth="1"/>
    <col min="9225" max="9226" width="9.140625" style="5"/>
    <col min="9227" max="9227" width="12.7109375" style="5" customWidth="1"/>
    <col min="9228" max="9228" width="9.140625" style="5"/>
    <col min="9229" max="9229" width="11.140625" style="5" bestFit="1" customWidth="1"/>
    <col min="9230" max="9231" width="9.140625" style="5" bestFit="1" customWidth="1"/>
    <col min="9232" max="9232" width="11.140625" style="5" bestFit="1" customWidth="1"/>
    <col min="9233" max="9233" width="9.140625" style="5" bestFit="1" customWidth="1"/>
    <col min="9234" max="9468" width="9.140625" style="5"/>
    <col min="9469" max="9469" width="30.42578125" style="5" customWidth="1"/>
    <col min="9470" max="9470" width="5" style="5" bestFit="1" customWidth="1"/>
    <col min="9471" max="9471" width="12.140625" style="5" bestFit="1" customWidth="1"/>
    <col min="9472" max="9472" width="13.5703125" style="5" customWidth="1"/>
    <col min="9473" max="9473" width="12.140625" style="5" bestFit="1" customWidth="1"/>
    <col min="9474" max="9474" width="12.42578125" style="5" customWidth="1"/>
    <col min="9475" max="9475" width="12.140625" style="5" bestFit="1" customWidth="1"/>
    <col min="9476" max="9476" width="12.140625" style="5" customWidth="1"/>
    <col min="9477" max="9477" width="12.140625" style="5" bestFit="1" customWidth="1"/>
    <col min="9478" max="9478" width="12.140625" style="5" customWidth="1"/>
    <col min="9479" max="9479" width="11.85546875" style="5" customWidth="1"/>
    <col min="9480" max="9480" width="12.5703125" style="5" customWidth="1"/>
    <col min="9481" max="9482" width="9.140625" style="5"/>
    <col min="9483" max="9483" width="12.7109375" style="5" customWidth="1"/>
    <col min="9484" max="9484" width="9.140625" style="5"/>
    <col min="9485" max="9485" width="11.140625" style="5" bestFit="1" customWidth="1"/>
    <col min="9486" max="9487" width="9.140625" style="5" bestFit="1" customWidth="1"/>
    <col min="9488" max="9488" width="11.140625" style="5" bestFit="1" customWidth="1"/>
    <col min="9489" max="9489" width="9.140625" style="5" bestFit="1" customWidth="1"/>
    <col min="9490" max="9724" width="9.140625" style="5"/>
    <col min="9725" max="9725" width="30.42578125" style="5" customWidth="1"/>
    <col min="9726" max="9726" width="5" style="5" bestFit="1" customWidth="1"/>
    <col min="9727" max="9727" width="12.140625" style="5" bestFit="1" customWidth="1"/>
    <col min="9728" max="9728" width="13.5703125" style="5" customWidth="1"/>
    <col min="9729" max="9729" width="12.140625" style="5" bestFit="1" customWidth="1"/>
    <col min="9730" max="9730" width="12.42578125" style="5" customWidth="1"/>
    <col min="9731" max="9731" width="12.140625" style="5" bestFit="1" customWidth="1"/>
    <col min="9732" max="9732" width="12.140625" style="5" customWidth="1"/>
    <col min="9733" max="9733" width="12.140625" style="5" bestFit="1" customWidth="1"/>
    <col min="9734" max="9734" width="12.140625" style="5" customWidth="1"/>
    <col min="9735" max="9735" width="11.85546875" style="5" customWidth="1"/>
    <col min="9736" max="9736" width="12.5703125" style="5" customWidth="1"/>
    <col min="9737" max="9738" width="9.140625" style="5"/>
    <col min="9739" max="9739" width="12.7109375" style="5" customWidth="1"/>
    <col min="9740" max="9740" width="9.140625" style="5"/>
    <col min="9741" max="9741" width="11.140625" style="5" bestFit="1" customWidth="1"/>
    <col min="9742" max="9743" width="9.140625" style="5" bestFit="1" customWidth="1"/>
    <col min="9744" max="9744" width="11.140625" style="5" bestFit="1" customWidth="1"/>
    <col min="9745" max="9745" width="9.140625" style="5" bestFit="1" customWidth="1"/>
    <col min="9746" max="9980" width="9.140625" style="5"/>
    <col min="9981" max="9981" width="30.42578125" style="5" customWidth="1"/>
    <col min="9982" max="9982" width="5" style="5" bestFit="1" customWidth="1"/>
    <col min="9983" max="9983" width="12.140625" style="5" bestFit="1" customWidth="1"/>
    <col min="9984" max="9984" width="13.5703125" style="5" customWidth="1"/>
    <col min="9985" max="9985" width="12.140625" style="5" bestFit="1" customWidth="1"/>
    <col min="9986" max="9986" width="12.42578125" style="5" customWidth="1"/>
    <col min="9987" max="9987" width="12.140625" style="5" bestFit="1" customWidth="1"/>
    <col min="9988" max="9988" width="12.140625" style="5" customWidth="1"/>
    <col min="9989" max="9989" width="12.140625" style="5" bestFit="1" customWidth="1"/>
    <col min="9990" max="9990" width="12.140625" style="5" customWidth="1"/>
    <col min="9991" max="9991" width="11.85546875" style="5" customWidth="1"/>
    <col min="9992" max="9992" width="12.5703125" style="5" customWidth="1"/>
    <col min="9993" max="9994" width="9.140625" style="5"/>
    <col min="9995" max="9995" width="12.7109375" style="5" customWidth="1"/>
    <col min="9996" max="9996" width="9.140625" style="5"/>
    <col min="9997" max="9997" width="11.140625" style="5" bestFit="1" customWidth="1"/>
    <col min="9998" max="9999" width="9.140625" style="5" bestFit="1" customWidth="1"/>
    <col min="10000" max="10000" width="11.140625" style="5" bestFit="1" customWidth="1"/>
    <col min="10001" max="10001" width="9.140625" style="5" bestFit="1" customWidth="1"/>
    <col min="10002" max="10236" width="9.140625" style="5"/>
    <col min="10237" max="10237" width="30.42578125" style="5" customWidth="1"/>
    <col min="10238" max="10238" width="5" style="5" bestFit="1" customWidth="1"/>
    <col min="10239" max="10239" width="12.140625" style="5" bestFit="1" customWidth="1"/>
    <col min="10240" max="10240" width="13.5703125" style="5" customWidth="1"/>
    <col min="10241" max="10241" width="12.140625" style="5" bestFit="1" customWidth="1"/>
    <col min="10242" max="10242" width="12.42578125" style="5" customWidth="1"/>
    <col min="10243" max="10243" width="12.140625" style="5" bestFit="1" customWidth="1"/>
    <col min="10244" max="10244" width="12.140625" style="5" customWidth="1"/>
    <col min="10245" max="10245" width="12.140625" style="5" bestFit="1" customWidth="1"/>
    <col min="10246" max="10246" width="12.140625" style="5" customWidth="1"/>
    <col min="10247" max="10247" width="11.85546875" style="5" customWidth="1"/>
    <col min="10248" max="10248" width="12.5703125" style="5" customWidth="1"/>
    <col min="10249" max="10250" width="9.140625" style="5"/>
    <col min="10251" max="10251" width="12.7109375" style="5" customWidth="1"/>
    <col min="10252" max="10252" width="9.140625" style="5"/>
    <col min="10253" max="10253" width="11.140625" style="5" bestFit="1" customWidth="1"/>
    <col min="10254" max="10255" width="9.140625" style="5" bestFit="1" customWidth="1"/>
    <col min="10256" max="10256" width="11.140625" style="5" bestFit="1" customWidth="1"/>
    <col min="10257" max="10257" width="9.140625" style="5" bestFit="1" customWidth="1"/>
    <col min="10258" max="10492" width="9.140625" style="5"/>
    <col min="10493" max="10493" width="30.42578125" style="5" customWidth="1"/>
    <col min="10494" max="10494" width="5" style="5" bestFit="1" customWidth="1"/>
    <col min="10495" max="10495" width="12.140625" style="5" bestFit="1" customWidth="1"/>
    <col min="10496" max="10496" width="13.5703125" style="5" customWidth="1"/>
    <col min="10497" max="10497" width="12.140625" style="5" bestFit="1" customWidth="1"/>
    <col min="10498" max="10498" width="12.42578125" style="5" customWidth="1"/>
    <col min="10499" max="10499" width="12.140625" style="5" bestFit="1" customWidth="1"/>
    <col min="10500" max="10500" width="12.140625" style="5" customWidth="1"/>
    <col min="10501" max="10501" width="12.140625" style="5" bestFit="1" customWidth="1"/>
    <col min="10502" max="10502" width="12.140625" style="5" customWidth="1"/>
    <col min="10503" max="10503" width="11.85546875" style="5" customWidth="1"/>
    <col min="10504" max="10504" width="12.5703125" style="5" customWidth="1"/>
    <col min="10505" max="10506" width="9.140625" style="5"/>
    <col min="10507" max="10507" width="12.7109375" style="5" customWidth="1"/>
    <col min="10508" max="10508" width="9.140625" style="5"/>
    <col min="10509" max="10509" width="11.140625" style="5" bestFit="1" customWidth="1"/>
    <col min="10510" max="10511" width="9.140625" style="5" bestFit="1" customWidth="1"/>
    <col min="10512" max="10512" width="11.140625" style="5" bestFit="1" customWidth="1"/>
    <col min="10513" max="10513" width="9.140625" style="5" bestFit="1" customWidth="1"/>
    <col min="10514" max="10748" width="9.140625" style="5"/>
    <col min="10749" max="10749" width="30.42578125" style="5" customWidth="1"/>
    <col min="10750" max="10750" width="5" style="5" bestFit="1" customWidth="1"/>
    <col min="10751" max="10751" width="12.140625" style="5" bestFit="1" customWidth="1"/>
    <col min="10752" max="10752" width="13.5703125" style="5" customWidth="1"/>
    <col min="10753" max="10753" width="12.140625" style="5" bestFit="1" customWidth="1"/>
    <col min="10754" max="10754" width="12.42578125" style="5" customWidth="1"/>
    <col min="10755" max="10755" width="12.140625" style="5" bestFit="1" customWidth="1"/>
    <col min="10756" max="10756" width="12.140625" style="5" customWidth="1"/>
    <col min="10757" max="10757" width="12.140625" style="5" bestFit="1" customWidth="1"/>
    <col min="10758" max="10758" width="12.140625" style="5" customWidth="1"/>
    <col min="10759" max="10759" width="11.85546875" style="5" customWidth="1"/>
    <col min="10760" max="10760" width="12.5703125" style="5" customWidth="1"/>
    <col min="10761" max="10762" width="9.140625" style="5"/>
    <col min="10763" max="10763" width="12.7109375" style="5" customWidth="1"/>
    <col min="10764" max="10764" width="9.140625" style="5"/>
    <col min="10765" max="10765" width="11.140625" style="5" bestFit="1" customWidth="1"/>
    <col min="10766" max="10767" width="9.140625" style="5" bestFit="1" customWidth="1"/>
    <col min="10768" max="10768" width="11.140625" style="5" bestFit="1" customWidth="1"/>
    <col min="10769" max="10769" width="9.140625" style="5" bestFit="1" customWidth="1"/>
    <col min="10770" max="11004" width="9.140625" style="5"/>
    <col min="11005" max="11005" width="30.42578125" style="5" customWidth="1"/>
    <col min="11006" max="11006" width="5" style="5" bestFit="1" customWidth="1"/>
    <col min="11007" max="11007" width="12.140625" style="5" bestFit="1" customWidth="1"/>
    <col min="11008" max="11008" width="13.5703125" style="5" customWidth="1"/>
    <col min="11009" max="11009" width="12.140625" style="5" bestFit="1" customWidth="1"/>
    <col min="11010" max="11010" width="12.42578125" style="5" customWidth="1"/>
    <col min="11011" max="11011" width="12.140625" style="5" bestFit="1" customWidth="1"/>
    <col min="11012" max="11012" width="12.140625" style="5" customWidth="1"/>
    <col min="11013" max="11013" width="12.140625" style="5" bestFit="1" customWidth="1"/>
    <col min="11014" max="11014" width="12.140625" style="5" customWidth="1"/>
    <col min="11015" max="11015" width="11.85546875" style="5" customWidth="1"/>
    <col min="11016" max="11016" width="12.5703125" style="5" customWidth="1"/>
    <col min="11017" max="11018" width="9.140625" style="5"/>
    <col min="11019" max="11019" width="12.7109375" style="5" customWidth="1"/>
    <col min="11020" max="11020" width="9.140625" style="5"/>
    <col min="11021" max="11021" width="11.140625" style="5" bestFit="1" customWidth="1"/>
    <col min="11022" max="11023" width="9.140625" style="5" bestFit="1" customWidth="1"/>
    <col min="11024" max="11024" width="11.140625" style="5" bestFit="1" customWidth="1"/>
    <col min="11025" max="11025" width="9.140625" style="5" bestFit="1" customWidth="1"/>
    <col min="11026" max="11260" width="9.140625" style="5"/>
    <col min="11261" max="11261" width="30.42578125" style="5" customWidth="1"/>
    <col min="11262" max="11262" width="5" style="5" bestFit="1" customWidth="1"/>
    <col min="11263" max="11263" width="12.140625" style="5" bestFit="1" customWidth="1"/>
    <col min="11264" max="11264" width="13.5703125" style="5" customWidth="1"/>
    <col min="11265" max="11265" width="12.140625" style="5" bestFit="1" customWidth="1"/>
    <col min="11266" max="11266" width="12.42578125" style="5" customWidth="1"/>
    <col min="11267" max="11267" width="12.140625" style="5" bestFit="1" customWidth="1"/>
    <col min="11268" max="11268" width="12.140625" style="5" customWidth="1"/>
    <col min="11269" max="11269" width="12.140625" style="5" bestFit="1" customWidth="1"/>
    <col min="11270" max="11270" width="12.140625" style="5" customWidth="1"/>
    <col min="11271" max="11271" width="11.85546875" style="5" customWidth="1"/>
    <col min="11272" max="11272" width="12.5703125" style="5" customWidth="1"/>
    <col min="11273" max="11274" width="9.140625" style="5"/>
    <col min="11275" max="11275" width="12.7109375" style="5" customWidth="1"/>
    <col min="11276" max="11276" width="9.140625" style="5"/>
    <col min="11277" max="11277" width="11.140625" style="5" bestFit="1" customWidth="1"/>
    <col min="11278" max="11279" width="9.140625" style="5" bestFit="1" customWidth="1"/>
    <col min="11280" max="11280" width="11.140625" style="5" bestFit="1" customWidth="1"/>
    <col min="11281" max="11281" width="9.140625" style="5" bestFit="1" customWidth="1"/>
    <col min="11282" max="11516" width="9.140625" style="5"/>
    <col min="11517" max="11517" width="30.42578125" style="5" customWidth="1"/>
    <col min="11518" max="11518" width="5" style="5" bestFit="1" customWidth="1"/>
    <col min="11519" max="11519" width="12.140625" style="5" bestFit="1" customWidth="1"/>
    <col min="11520" max="11520" width="13.5703125" style="5" customWidth="1"/>
    <col min="11521" max="11521" width="12.140625" style="5" bestFit="1" customWidth="1"/>
    <col min="11522" max="11522" width="12.42578125" style="5" customWidth="1"/>
    <col min="11523" max="11523" width="12.140625" style="5" bestFit="1" customWidth="1"/>
    <col min="11524" max="11524" width="12.140625" style="5" customWidth="1"/>
    <col min="11525" max="11525" width="12.140625" style="5" bestFit="1" customWidth="1"/>
    <col min="11526" max="11526" width="12.140625" style="5" customWidth="1"/>
    <col min="11527" max="11527" width="11.85546875" style="5" customWidth="1"/>
    <col min="11528" max="11528" width="12.5703125" style="5" customWidth="1"/>
    <col min="11529" max="11530" width="9.140625" style="5"/>
    <col min="11531" max="11531" width="12.7109375" style="5" customWidth="1"/>
    <col min="11532" max="11532" width="9.140625" style="5"/>
    <col min="11533" max="11533" width="11.140625" style="5" bestFit="1" customWidth="1"/>
    <col min="11534" max="11535" width="9.140625" style="5" bestFit="1" customWidth="1"/>
    <col min="11536" max="11536" width="11.140625" style="5" bestFit="1" customWidth="1"/>
    <col min="11537" max="11537" width="9.140625" style="5" bestFit="1" customWidth="1"/>
    <col min="11538" max="11772" width="9.140625" style="5"/>
    <col min="11773" max="11773" width="30.42578125" style="5" customWidth="1"/>
    <col min="11774" max="11774" width="5" style="5" bestFit="1" customWidth="1"/>
    <col min="11775" max="11775" width="12.140625" style="5" bestFit="1" customWidth="1"/>
    <col min="11776" max="11776" width="13.5703125" style="5" customWidth="1"/>
    <col min="11777" max="11777" width="12.140625" style="5" bestFit="1" customWidth="1"/>
    <col min="11778" max="11778" width="12.42578125" style="5" customWidth="1"/>
    <col min="11779" max="11779" width="12.140625" style="5" bestFit="1" customWidth="1"/>
    <col min="11780" max="11780" width="12.140625" style="5" customWidth="1"/>
    <col min="11781" max="11781" width="12.140625" style="5" bestFit="1" customWidth="1"/>
    <col min="11782" max="11782" width="12.140625" style="5" customWidth="1"/>
    <col min="11783" max="11783" width="11.85546875" style="5" customWidth="1"/>
    <col min="11784" max="11784" width="12.5703125" style="5" customWidth="1"/>
    <col min="11785" max="11786" width="9.140625" style="5"/>
    <col min="11787" max="11787" width="12.7109375" style="5" customWidth="1"/>
    <col min="11788" max="11788" width="9.140625" style="5"/>
    <col min="11789" max="11789" width="11.140625" style="5" bestFit="1" customWidth="1"/>
    <col min="11790" max="11791" width="9.140625" style="5" bestFit="1" customWidth="1"/>
    <col min="11792" max="11792" width="11.140625" style="5" bestFit="1" customWidth="1"/>
    <col min="11793" max="11793" width="9.140625" style="5" bestFit="1" customWidth="1"/>
    <col min="11794" max="12028" width="9.140625" style="5"/>
    <col min="12029" max="12029" width="30.42578125" style="5" customWidth="1"/>
    <col min="12030" max="12030" width="5" style="5" bestFit="1" customWidth="1"/>
    <col min="12031" max="12031" width="12.140625" style="5" bestFit="1" customWidth="1"/>
    <col min="12032" max="12032" width="13.5703125" style="5" customWidth="1"/>
    <col min="12033" max="12033" width="12.140625" style="5" bestFit="1" customWidth="1"/>
    <col min="12034" max="12034" width="12.42578125" style="5" customWidth="1"/>
    <col min="12035" max="12035" width="12.140625" style="5" bestFit="1" customWidth="1"/>
    <col min="12036" max="12036" width="12.140625" style="5" customWidth="1"/>
    <col min="12037" max="12037" width="12.140625" style="5" bestFit="1" customWidth="1"/>
    <col min="12038" max="12038" width="12.140625" style="5" customWidth="1"/>
    <col min="12039" max="12039" width="11.85546875" style="5" customWidth="1"/>
    <col min="12040" max="12040" width="12.5703125" style="5" customWidth="1"/>
    <col min="12041" max="12042" width="9.140625" style="5"/>
    <col min="12043" max="12043" width="12.7109375" style="5" customWidth="1"/>
    <col min="12044" max="12044" width="9.140625" style="5"/>
    <col min="12045" max="12045" width="11.140625" style="5" bestFit="1" customWidth="1"/>
    <col min="12046" max="12047" width="9.140625" style="5" bestFit="1" customWidth="1"/>
    <col min="12048" max="12048" width="11.140625" style="5" bestFit="1" customWidth="1"/>
    <col min="12049" max="12049" width="9.140625" style="5" bestFit="1" customWidth="1"/>
    <col min="12050" max="12284" width="9.140625" style="5"/>
    <col min="12285" max="12285" width="30.42578125" style="5" customWidth="1"/>
    <col min="12286" max="12286" width="5" style="5" bestFit="1" customWidth="1"/>
    <col min="12287" max="12287" width="12.140625" style="5" bestFit="1" customWidth="1"/>
    <col min="12288" max="12288" width="13.5703125" style="5" customWidth="1"/>
    <col min="12289" max="12289" width="12.140625" style="5" bestFit="1" customWidth="1"/>
    <col min="12290" max="12290" width="12.42578125" style="5" customWidth="1"/>
    <col min="12291" max="12291" width="12.140625" style="5" bestFit="1" customWidth="1"/>
    <col min="12292" max="12292" width="12.140625" style="5" customWidth="1"/>
    <col min="12293" max="12293" width="12.140625" style="5" bestFit="1" customWidth="1"/>
    <col min="12294" max="12294" width="12.140625" style="5" customWidth="1"/>
    <col min="12295" max="12295" width="11.85546875" style="5" customWidth="1"/>
    <col min="12296" max="12296" width="12.5703125" style="5" customWidth="1"/>
    <col min="12297" max="12298" width="9.140625" style="5"/>
    <col min="12299" max="12299" width="12.7109375" style="5" customWidth="1"/>
    <col min="12300" max="12300" width="9.140625" style="5"/>
    <col min="12301" max="12301" width="11.140625" style="5" bestFit="1" customWidth="1"/>
    <col min="12302" max="12303" width="9.140625" style="5" bestFit="1" customWidth="1"/>
    <col min="12304" max="12304" width="11.140625" style="5" bestFit="1" customWidth="1"/>
    <col min="12305" max="12305" width="9.140625" style="5" bestFit="1" customWidth="1"/>
    <col min="12306" max="12540" width="9.140625" style="5"/>
    <col min="12541" max="12541" width="30.42578125" style="5" customWidth="1"/>
    <col min="12542" max="12542" width="5" style="5" bestFit="1" customWidth="1"/>
    <col min="12543" max="12543" width="12.140625" style="5" bestFit="1" customWidth="1"/>
    <col min="12544" max="12544" width="13.5703125" style="5" customWidth="1"/>
    <col min="12545" max="12545" width="12.140625" style="5" bestFit="1" customWidth="1"/>
    <col min="12546" max="12546" width="12.42578125" style="5" customWidth="1"/>
    <col min="12547" max="12547" width="12.140625" style="5" bestFit="1" customWidth="1"/>
    <col min="12548" max="12548" width="12.140625" style="5" customWidth="1"/>
    <col min="12549" max="12549" width="12.140625" style="5" bestFit="1" customWidth="1"/>
    <col min="12550" max="12550" width="12.140625" style="5" customWidth="1"/>
    <col min="12551" max="12551" width="11.85546875" style="5" customWidth="1"/>
    <col min="12552" max="12552" width="12.5703125" style="5" customWidth="1"/>
    <col min="12553" max="12554" width="9.140625" style="5"/>
    <col min="12555" max="12555" width="12.7109375" style="5" customWidth="1"/>
    <col min="12556" max="12556" width="9.140625" style="5"/>
    <col min="12557" max="12557" width="11.140625" style="5" bestFit="1" customWidth="1"/>
    <col min="12558" max="12559" width="9.140625" style="5" bestFit="1" customWidth="1"/>
    <col min="12560" max="12560" width="11.140625" style="5" bestFit="1" customWidth="1"/>
    <col min="12561" max="12561" width="9.140625" style="5" bestFit="1" customWidth="1"/>
    <col min="12562" max="12796" width="9.140625" style="5"/>
    <col min="12797" max="12797" width="30.42578125" style="5" customWidth="1"/>
    <col min="12798" max="12798" width="5" style="5" bestFit="1" customWidth="1"/>
    <col min="12799" max="12799" width="12.140625" style="5" bestFit="1" customWidth="1"/>
    <col min="12800" max="12800" width="13.5703125" style="5" customWidth="1"/>
    <col min="12801" max="12801" width="12.140625" style="5" bestFit="1" customWidth="1"/>
    <col min="12802" max="12802" width="12.42578125" style="5" customWidth="1"/>
    <col min="12803" max="12803" width="12.140625" style="5" bestFit="1" customWidth="1"/>
    <col min="12804" max="12804" width="12.140625" style="5" customWidth="1"/>
    <col min="12805" max="12805" width="12.140625" style="5" bestFit="1" customWidth="1"/>
    <col min="12806" max="12806" width="12.140625" style="5" customWidth="1"/>
    <col min="12807" max="12807" width="11.85546875" style="5" customWidth="1"/>
    <col min="12808" max="12808" width="12.5703125" style="5" customWidth="1"/>
    <col min="12809" max="12810" width="9.140625" style="5"/>
    <col min="12811" max="12811" width="12.7109375" style="5" customWidth="1"/>
    <col min="12812" max="12812" width="9.140625" style="5"/>
    <col min="12813" max="12813" width="11.140625" style="5" bestFit="1" customWidth="1"/>
    <col min="12814" max="12815" width="9.140625" style="5" bestFit="1" customWidth="1"/>
    <col min="12816" max="12816" width="11.140625" style="5" bestFit="1" customWidth="1"/>
    <col min="12817" max="12817" width="9.140625" style="5" bestFit="1" customWidth="1"/>
    <col min="12818" max="13052" width="9.140625" style="5"/>
    <col min="13053" max="13053" width="30.42578125" style="5" customWidth="1"/>
    <col min="13054" max="13054" width="5" style="5" bestFit="1" customWidth="1"/>
    <col min="13055" max="13055" width="12.140625" style="5" bestFit="1" customWidth="1"/>
    <col min="13056" max="13056" width="13.5703125" style="5" customWidth="1"/>
    <col min="13057" max="13057" width="12.140625" style="5" bestFit="1" customWidth="1"/>
    <col min="13058" max="13058" width="12.42578125" style="5" customWidth="1"/>
    <col min="13059" max="13059" width="12.140625" style="5" bestFit="1" customWidth="1"/>
    <col min="13060" max="13060" width="12.140625" style="5" customWidth="1"/>
    <col min="13061" max="13061" width="12.140625" style="5" bestFit="1" customWidth="1"/>
    <col min="13062" max="13062" width="12.140625" style="5" customWidth="1"/>
    <col min="13063" max="13063" width="11.85546875" style="5" customWidth="1"/>
    <col min="13064" max="13064" width="12.5703125" style="5" customWidth="1"/>
    <col min="13065" max="13066" width="9.140625" style="5"/>
    <col min="13067" max="13067" width="12.7109375" style="5" customWidth="1"/>
    <col min="13068" max="13068" width="9.140625" style="5"/>
    <col min="13069" max="13069" width="11.140625" style="5" bestFit="1" customWidth="1"/>
    <col min="13070" max="13071" width="9.140625" style="5" bestFit="1" customWidth="1"/>
    <col min="13072" max="13072" width="11.140625" style="5" bestFit="1" customWidth="1"/>
    <col min="13073" max="13073" width="9.140625" style="5" bestFit="1" customWidth="1"/>
    <col min="13074" max="13308" width="9.140625" style="5"/>
    <col min="13309" max="13309" width="30.42578125" style="5" customWidth="1"/>
    <col min="13310" max="13310" width="5" style="5" bestFit="1" customWidth="1"/>
    <col min="13311" max="13311" width="12.140625" style="5" bestFit="1" customWidth="1"/>
    <col min="13312" max="13312" width="13.5703125" style="5" customWidth="1"/>
    <col min="13313" max="13313" width="12.140625" style="5" bestFit="1" customWidth="1"/>
    <col min="13314" max="13314" width="12.42578125" style="5" customWidth="1"/>
    <col min="13315" max="13315" width="12.140625" style="5" bestFit="1" customWidth="1"/>
    <col min="13316" max="13316" width="12.140625" style="5" customWidth="1"/>
    <col min="13317" max="13317" width="12.140625" style="5" bestFit="1" customWidth="1"/>
    <col min="13318" max="13318" width="12.140625" style="5" customWidth="1"/>
    <col min="13319" max="13319" width="11.85546875" style="5" customWidth="1"/>
    <col min="13320" max="13320" width="12.5703125" style="5" customWidth="1"/>
    <col min="13321" max="13322" width="9.140625" style="5"/>
    <col min="13323" max="13323" width="12.7109375" style="5" customWidth="1"/>
    <col min="13324" max="13324" width="9.140625" style="5"/>
    <col min="13325" max="13325" width="11.140625" style="5" bestFit="1" customWidth="1"/>
    <col min="13326" max="13327" width="9.140625" style="5" bestFit="1" customWidth="1"/>
    <col min="13328" max="13328" width="11.140625" style="5" bestFit="1" customWidth="1"/>
    <col min="13329" max="13329" width="9.140625" style="5" bestFit="1" customWidth="1"/>
    <col min="13330" max="13564" width="9.140625" style="5"/>
    <col min="13565" max="13565" width="30.42578125" style="5" customWidth="1"/>
    <col min="13566" max="13566" width="5" style="5" bestFit="1" customWidth="1"/>
    <col min="13567" max="13567" width="12.140625" style="5" bestFit="1" customWidth="1"/>
    <col min="13568" max="13568" width="13.5703125" style="5" customWidth="1"/>
    <col min="13569" max="13569" width="12.140625" style="5" bestFit="1" customWidth="1"/>
    <col min="13570" max="13570" width="12.42578125" style="5" customWidth="1"/>
    <col min="13571" max="13571" width="12.140625" style="5" bestFit="1" customWidth="1"/>
    <col min="13572" max="13572" width="12.140625" style="5" customWidth="1"/>
    <col min="13573" max="13573" width="12.140625" style="5" bestFit="1" customWidth="1"/>
    <col min="13574" max="13574" width="12.140625" style="5" customWidth="1"/>
    <col min="13575" max="13575" width="11.85546875" style="5" customWidth="1"/>
    <col min="13576" max="13576" width="12.5703125" style="5" customWidth="1"/>
    <col min="13577" max="13578" width="9.140625" style="5"/>
    <col min="13579" max="13579" width="12.7109375" style="5" customWidth="1"/>
    <col min="13580" max="13580" width="9.140625" style="5"/>
    <col min="13581" max="13581" width="11.140625" style="5" bestFit="1" customWidth="1"/>
    <col min="13582" max="13583" width="9.140625" style="5" bestFit="1" customWidth="1"/>
    <col min="13584" max="13584" width="11.140625" style="5" bestFit="1" customWidth="1"/>
    <col min="13585" max="13585" width="9.140625" style="5" bestFit="1" customWidth="1"/>
    <col min="13586" max="13820" width="9.140625" style="5"/>
    <col min="13821" max="13821" width="30.42578125" style="5" customWidth="1"/>
    <col min="13822" max="13822" width="5" style="5" bestFit="1" customWidth="1"/>
    <col min="13823" max="13823" width="12.140625" style="5" bestFit="1" customWidth="1"/>
    <col min="13824" max="13824" width="13.5703125" style="5" customWidth="1"/>
    <col min="13825" max="13825" width="12.140625" style="5" bestFit="1" customWidth="1"/>
    <col min="13826" max="13826" width="12.42578125" style="5" customWidth="1"/>
    <col min="13827" max="13827" width="12.140625" style="5" bestFit="1" customWidth="1"/>
    <col min="13828" max="13828" width="12.140625" style="5" customWidth="1"/>
    <col min="13829" max="13829" width="12.140625" style="5" bestFit="1" customWidth="1"/>
    <col min="13830" max="13830" width="12.140625" style="5" customWidth="1"/>
    <col min="13831" max="13831" width="11.85546875" style="5" customWidth="1"/>
    <col min="13832" max="13832" width="12.5703125" style="5" customWidth="1"/>
    <col min="13833" max="13834" width="9.140625" style="5"/>
    <col min="13835" max="13835" width="12.7109375" style="5" customWidth="1"/>
    <col min="13836" max="13836" width="9.140625" style="5"/>
    <col min="13837" max="13837" width="11.140625" style="5" bestFit="1" customWidth="1"/>
    <col min="13838" max="13839" width="9.140625" style="5" bestFit="1" customWidth="1"/>
    <col min="13840" max="13840" width="11.140625" style="5" bestFit="1" customWidth="1"/>
    <col min="13841" max="13841" width="9.140625" style="5" bestFit="1" customWidth="1"/>
    <col min="13842" max="14076" width="9.140625" style="5"/>
    <col min="14077" max="14077" width="30.42578125" style="5" customWidth="1"/>
    <col min="14078" max="14078" width="5" style="5" bestFit="1" customWidth="1"/>
    <col min="14079" max="14079" width="12.140625" style="5" bestFit="1" customWidth="1"/>
    <col min="14080" max="14080" width="13.5703125" style="5" customWidth="1"/>
    <col min="14081" max="14081" width="12.140625" style="5" bestFit="1" customWidth="1"/>
    <col min="14082" max="14082" width="12.42578125" style="5" customWidth="1"/>
    <col min="14083" max="14083" width="12.140625" style="5" bestFit="1" customWidth="1"/>
    <col min="14084" max="14084" width="12.140625" style="5" customWidth="1"/>
    <col min="14085" max="14085" width="12.140625" style="5" bestFit="1" customWidth="1"/>
    <col min="14086" max="14086" width="12.140625" style="5" customWidth="1"/>
    <col min="14087" max="14087" width="11.85546875" style="5" customWidth="1"/>
    <col min="14088" max="14088" width="12.5703125" style="5" customWidth="1"/>
    <col min="14089" max="14090" width="9.140625" style="5"/>
    <col min="14091" max="14091" width="12.7109375" style="5" customWidth="1"/>
    <col min="14092" max="14092" width="9.140625" style="5"/>
    <col min="14093" max="14093" width="11.140625" style="5" bestFit="1" customWidth="1"/>
    <col min="14094" max="14095" width="9.140625" style="5" bestFit="1" customWidth="1"/>
    <col min="14096" max="14096" width="11.140625" style="5" bestFit="1" customWidth="1"/>
    <col min="14097" max="14097" width="9.140625" style="5" bestFit="1" customWidth="1"/>
    <col min="14098" max="14332" width="9.140625" style="5"/>
    <col min="14333" max="14333" width="30.42578125" style="5" customWidth="1"/>
    <col min="14334" max="14334" width="5" style="5" bestFit="1" customWidth="1"/>
    <col min="14335" max="14335" width="12.140625" style="5" bestFit="1" customWidth="1"/>
    <col min="14336" max="14336" width="13.5703125" style="5" customWidth="1"/>
    <col min="14337" max="14337" width="12.140625" style="5" bestFit="1" customWidth="1"/>
    <col min="14338" max="14338" width="12.42578125" style="5" customWidth="1"/>
    <col min="14339" max="14339" width="12.140625" style="5" bestFit="1" customWidth="1"/>
    <col min="14340" max="14340" width="12.140625" style="5" customWidth="1"/>
    <col min="14341" max="14341" width="12.140625" style="5" bestFit="1" customWidth="1"/>
    <col min="14342" max="14342" width="12.140625" style="5" customWidth="1"/>
    <col min="14343" max="14343" width="11.85546875" style="5" customWidth="1"/>
    <col min="14344" max="14344" width="12.5703125" style="5" customWidth="1"/>
    <col min="14345" max="14346" width="9.140625" style="5"/>
    <col min="14347" max="14347" width="12.7109375" style="5" customWidth="1"/>
    <col min="14348" max="14348" width="9.140625" style="5"/>
    <col min="14349" max="14349" width="11.140625" style="5" bestFit="1" customWidth="1"/>
    <col min="14350" max="14351" width="9.140625" style="5" bestFit="1" customWidth="1"/>
    <col min="14352" max="14352" width="11.140625" style="5" bestFit="1" customWidth="1"/>
    <col min="14353" max="14353" width="9.140625" style="5" bestFit="1" customWidth="1"/>
    <col min="14354" max="14588" width="9.140625" style="5"/>
    <col min="14589" max="14589" width="30.42578125" style="5" customWidth="1"/>
    <col min="14590" max="14590" width="5" style="5" bestFit="1" customWidth="1"/>
    <col min="14591" max="14591" width="12.140625" style="5" bestFit="1" customWidth="1"/>
    <col min="14592" max="14592" width="13.5703125" style="5" customWidth="1"/>
    <col min="14593" max="14593" width="12.140625" style="5" bestFit="1" customWidth="1"/>
    <col min="14594" max="14594" width="12.42578125" style="5" customWidth="1"/>
    <col min="14595" max="14595" width="12.140625" style="5" bestFit="1" customWidth="1"/>
    <col min="14596" max="14596" width="12.140625" style="5" customWidth="1"/>
    <col min="14597" max="14597" width="12.140625" style="5" bestFit="1" customWidth="1"/>
    <col min="14598" max="14598" width="12.140625" style="5" customWidth="1"/>
    <col min="14599" max="14599" width="11.85546875" style="5" customWidth="1"/>
    <col min="14600" max="14600" width="12.5703125" style="5" customWidth="1"/>
    <col min="14601" max="14602" width="9.140625" style="5"/>
    <col min="14603" max="14603" width="12.7109375" style="5" customWidth="1"/>
    <col min="14604" max="14604" width="9.140625" style="5"/>
    <col min="14605" max="14605" width="11.140625" style="5" bestFit="1" customWidth="1"/>
    <col min="14606" max="14607" width="9.140625" style="5" bestFit="1" customWidth="1"/>
    <col min="14608" max="14608" width="11.140625" style="5" bestFit="1" customWidth="1"/>
    <col min="14609" max="14609" width="9.140625" style="5" bestFit="1" customWidth="1"/>
    <col min="14610" max="14844" width="9.140625" style="5"/>
    <col min="14845" max="14845" width="30.42578125" style="5" customWidth="1"/>
    <col min="14846" max="14846" width="5" style="5" bestFit="1" customWidth="1"/>
    <col min="14847" max="14847" width="12.140625" style="5" bestFit="1" customWidth="1"/>
    <col min="14848" max="14848" width="13.5703125" style="5" customWidth="1"/>
    <col min="14849" max="14849" width="12.140625" style="5" bestFit="1" customWidth="1"/>
    <col min="14850" max="14850" width="12.42578125" style="5" customWidth="1"/>
    <col min="14851" max="14851" width="12.140625" style="5" bestFit="1" customWidth="1"/>
    <col min="14852" max="14852" width="12.140625" style="5" customWidth="1"/>
    <col min="14853" max="14853" width="12.140625" style="5" bestFit="1" customWidth="1"/>
    <col min="14854" max="14854" width="12.140625" style="5" customWidth="1"/>
    <col min="14855" max="14855" width="11.85546875" style="5" customWidth="1"/>
    <col min="14856" max="14856" width="12.5703125" style="5" customWidth="1"/>
    <col min="14857" max="14858" width="9.140625" style="5"/>
    <col min="14859" max="14859" width="12.7109375" style="5" customWidth="1"/>
    <col min="14860" max="14860" width="9.140625" style="5"/>
    <col min="14861" max="14861" width="11.140625" style="5" bestFit="1" customWidth="1"/>
    <col min="14862" max="14863" width="9.140625" style="5" bestFit="1" customWidth="1"/>
    <col min="14864" max="14864" width="11.140625" style="5" bestFit="1" customWidth="1"/>
    <col min="14865" max="14865" width="9.140625" style="5" bestFit="1" customWidth="1"/>
    <col min="14866" max="15100" width="9.140625" style="5"/>
    <col min="15101" max="15101" width="30.42578125" style="5" customWidth="1"/>
    <col min="15102" max="15102" width="5" style="5" bestFit="1" customWidth="1"/>
    <col min="15103" max="15103" width="12.140625" style="5" bestFit="1" customWidth="1"/>
    <col min="15104" max="15104" width="13.5703125" style="5" customWidth="1"/>
    <col min="15105" max="15105" width="12.140625" style="5" bestFit="1" customWidth="1"/>
    <col min="15106" max="15106" width="12.42578125" style="5" customWidth="1"/>
    <col min="15107" max="15107" width="12.140625" style="5" bestFit="1" customWidth="1"/>
    <col min="15108" max="15108" width="12.140625" style="5" customWidth="1"/>
    <col min="15109" max="15109" width="12.140625" style="5" bestFit="1" customWidth="1"/>
    <col min="15110" max="15110" width="12.140625" style="5" customWidth="1"/>
    <col min="15111" max="15111" width="11.85546875" style="5" customWidth="1"/>
    <col min="15112" max="15112" width="12.5703125" style="5" customWidth="1"/>
    <col min="15113" max="15114" width="9.140625" style="5"/>
    <col min="15115" max="15115" width="12.7109375" style="5" customWidth="1"/>
    <col min="15116" max="15116" width="9.140625" style="5"/>
    <col min="15117" max="15117" width="11.140625" style="5" bestFit="1" customWidth="1"/>
    <col min="15118" max="15119" width="9.140625" style="5" bestFit="1" customWidth="1"/>
    <col min="15120" max="15120" width="11.140625" style="5" bestFit="1" customWidth="1"/>
    <col min="15121" max="15121" width="9.140625" style="5" bestFit="1" customWidth="1"/>
    <col min="15122" max="15356" width="9.140625" style="5"/>
    <col min="15357" max="15357" width="30.42578125" style="5" customWidth="1"/>
    <col min="15358" max="15358" width="5" style="5" bestFit="1" customWidth="1"/>
    <col min="15359" max="15359" width="12.140625" style="5" bestFit="1" customWidth="1"/>
    <col min="15360" max="15360" width="13.5703125" style="5" customWidth="1"/>
    <col min="15361" max="15361" width="12.140625" style="5" bestFit="1" customWidth="1"/>
    <col min="15362" max="15362" width="12.42578125" style="5" customWidth="1"/>
    <col min="15363" max="15363" width="12.140625" style="5" bestFit="1" customWidth="1"/>
    <col min="15364" max="15364" width="12.140625" style="5" customWidth="1"/>
    <col min="15365" max="15365" width="12.140625" style="5" bestFit="1" customWidth="1"/>
    <col min="15366" max="15366" width="12.140625" style="5" customWidth="1"/>
    <col min="15367" max="15367" width="11.85546875" style="5" customWidth="1"/>
    <col min="15368" max="15368" width="12.5703125" style="5" customWidth="1"/>
    <col min="15369" max="15370" width="9.140625" style="5"/>
    <col min="15371" max="15371" width="12.7109375" style="5" customWidth="1"/>
    <col min="15372" max="15372" width="9.140625" style="5"/>
    <col min="15373" max="15373" width="11.140625" style="5" bestFit="1" customWidth="1"/>
    <col min="15374" max="15375" width="9.140625" style="5" bestFit="1" customWidth="1"/>
    <col min="15376" max="15376" width="11.140625" style="5" bestFit="1" customWidth="1"/>
    <col min="15377" max="15377" width="9.140625" style="5" bestFit="1" customWidth="1"/>
    <col min="15378" max="15612" width="9.140625" style="5"/>
    <col min="15613" max="15613" width="30.42578125" style="5" customWidth="1"/>
    <col min="15614" max="15614" width="5" style="5" bestFit="1" customWidth="1"/>
    <col min="15615" max="15615" width="12.140625" style="5" bestFit="1" customWidth="1"/>
    <col min="15616" max="15616" width="13.5703125" style="5" customWidth="1"/>
    <col min="15617" max="15617" width="12.140625" style="5" bestFit="1" customWidth="1"/>
    <col min="15618" max="15618" width="12.42578125" style="5" customWidth="1"/>
    <col min="15619" max="15619" width="12.140625" style="5" bestFit="1" customWidth="1"/>
    <col min="15620" max="15620" width="12.140625" style="5" customWidth="1"/>
    <col min="15621" max="15621" width="12.140625" style="5" bestFit="1" customWidth="1"/>
    <col min="15622" max="15622" width="12.140625" style="5" customWidth="1"/>
    <col min="15623" max="15623" width="11.85546875" style="5" customWidth="1"/>
    <col min="15624" max="15624" width="12.5703125" style="5" customWidth="1"/>
    <col min="15625" max="15626" width="9.140625" style="5"/>
    <col min="15627" max="15627" width="12.7109375" style="5" customWidth="1"/>
    <col min="15628" max="15628" width="9.140625" style="5"/>
    <col min="15629" max="15629" width="11.140625" style="5" bestFit="1" customWidth="1"/>
    <col min="15630" max="15631" width="9.140625" style="5" bestFit="1" customWidth="1"/>
    <col min="15632" max="15632" width="11.140625" style="5" bestFit="1" customWidth="1"/>
    <col min="15633" max="15633" width="9.140625" style="5" bestFit="1" customWidth="1"/>
    <col min="15634" max="15868" width="9.140625" style="5"/>
    <col min="15869" max="15869" width="30.42578125" style="5" customWidth="1"/>
    <col min="15870" max="15870" width="5" style="5" bestFit="1" customWidth="1"/>
    <col min="15871" max="15871" width="12.140625" style="5" bestFit="1" customWidth="1"/>
    <col min="15872" max="15872" width="13.5703125" style="5" customWidth="1"/>
    <col min="15873" max="15873" width="12.140625" style="5" bestFit="1" customWidth="1"/>
    <col min="15874" max="15874" width="12.42578125" style="5" customWidth="1"/>
    <col min="15875" max="15875" width="12.140625" style="5" bestFit="1" customWidth="1"/>
    <col min="15876" max="15876" width="12.140625" style="5" customWidth="1"/>
    <col min="15877" max="15877" width="12.140625" style="5" bestFit="1" customWidth="1"/>
    <col min="15878" max="15878" width="12.140625" style="5" customWidth="1"/>
    <col min="15879" max="15879" width="11.85546875" style="5" customWidth="1"/>
    <col min="15880" max="15880" width="12.5703125" style="5" customWidth="1"/>
    <col min="15881" max="15882" width="9.140625" style="5"/>
    <col min="15883" max="15883" width="12.7109375" style="5" customWidth="1"/>
    <col min="15884" max="15884" width="9.140625" style="5"/>
    <col min="15885" max="15885" width="11.140625" style="5" bestFit="1" customWidth="1"/>
    <col min="15886" max="15887" width="9.140625" style="5" bestFit="1" customWidth="1"/>
    <col min="15888" max="15888" width="11.140625" style="5" bestFit="1" customWidth="1"/>
    <col min="15889" max="15889" width="9.140625" style="5" bestFit="1" customWidth="1"/>
    <col min="15890" max="16124" width="9.140625" style="5"/>
    <col min="16125" max="16125" width="30.42578125" style="5" customWidth="1"/>
    <col min="16126" max="16126" width="5" style="5" bestFit="1" customWidth="1"/>
    <col min="16127" max="16127" width="12.140625" style="5" bestFit="1" customWidth="1"/>
    <col min="16128" max="16128" width="13.5703125" style="5" customWidth="1"/>
    <col min="16129" max="16129" width="12.140625" style="5" bestFit="1" customWidth="1"/>
    <col min="16130" max="16130" width="12.42578125" style="5" customWidth="1"/>
    <col min="16131" max="16131" width="12.140625" style="5" bestFit="1" customWidth="1"/>
    <col min="16132" max="16132" width="12.140625" style="5" customWidth="1"/>
    <col min="16133" max="16133" width="12.140625" style="5" bestFit="1" customWidth="1"/>
    <col min="16134" max="16134" width="12.140625" style="5" customWidth="1"/>
    <col min="16135" max="16135" width="11.85546875" style="5" customWidth="1"/>
    <col min="16136" max="16136" width="12.5703125" style="5" customWidth="1"/>
    <col min="16137" max="16138" width="9.140625" style="5"/>
    <col min="16139" max="16139" width="12.7109375" style="5" customWidth="1"/>
    <col min="16140" max="16140" width="9.140625" style="5"/>
    <col min="16141" max="16141" width="11.140625" style="5" bestFit="1" customWidth="1"/>
    <col min="16142" max="16143" width="9.140625" style="5" bestFit="1" customWidth="1"/>
    <col min="16144" max="16144" width="11.140625" style="5" bestFit="1" customWidth="1"/>
    <col min="16145" max="16145" width="9.140625" style="5" bestFit="1" customWidth="1"/>
    <col min="16146" max="16384" width="9.140625" style="5"/>
  </cols>
  <sheetData>
    <row r="1" spans="1:19" s="4" customFormat="1" ht="20.25" customHeight="1" x14ac:dyDescent="0.25">
      <c r="A1" s="49" t="s">
        <v>23</v>
      </c>
      <c r="B1" s="49"/>
      <c r="C1" s="49"/>
      <c r="D1" s="49"/>
      <c r="E1" s="49"/>
      <c r="F1" s="49"/>
      <c r="G1" s="49"/>
      <c r="H1" s="49"/>
    </row>
    <row r="2" spans="1:19" ht="18.75" customHeight="1" x14ac:dyDescent="0.25">
      <c r="A2" s="51" t="s">
        <v>15</v>
      </c>
      <c r="B2" s="51" t="s">
        <v>11</v>
      </c>
      <c r="C2" s="50">
        <v>2018</v>
      </c>
      <c r="D2" s="50"/>
      <c r="E2" s="50">
        <v>2019</v>
      </c>
      <c r="F2" s="50"/>
      <c r="G2" s="50">
        <v>2020</v>
      </c>
      <c r="H2" s="50"/>
      <c r="I2" s="50">
        <v>2021</v>
      </c>
      <c r="J2" s="50"/>
      <c r="K2" s="50">
        <v>2022</v>
      </c>
      <c r="L2" s="50"/>
    </row>
    <row r="3" spans="1:19" ht="32.25" customHeight="1" x14ac:dyDescent="0.25">
      <c r="A3" s="51"/>
      <c r="B3" s="51"/>
      <c r="C3" s="6" t="s">
        <v>0</v>
      </c>
      <c r="D3" s="6" t="s">
        <v>16</v>
      </c>
      <c r="E3" s="6" t="s">
        <v>0</v>
      </c>
      <c r="F3" s="6" t="s">
        <v>16</v>
      </c>
      <c r="G3" s="6" t="s">
        <v>0</v>
      </c>
      <c r="H3" s="6" t="s">
        <v>16</v>
      </c>
      <c r="I3" s="6" t="s">
        <v>0</v>
      </c>
      <c r="J3" s="6" t="s">
        <v>16</v>
      </c>
      <c r="K3" s="6" t="s">
        <v>0</v>
      </c>
      <c r="L3" s="6" t="s">
        <v>16</v>
      </c>
    </row>
    <row r="4" spans="1:19" ht="21" customHeight="1" x14ac:dyDescent="0.25">
      <c r="A4" s="7" t="s">
        <v>1</v>
      </c>
      <c r="B4" s="7" t="s">
        <v>12</v>
      </c>
      <c r="C4" s="8">
        <v>159722.5</v>
      </c>
      <c r="D4" s="9">
        <v>7943.33</v>
      </c>
      <c r="E4" s="8">
        <v>154616.59</v>
      </c>
      <c r="F4" s="9">
        <v>7760.7922989999997</v>
      </c>
      <c r="G4" s="8">
        <v>108986.5</v>
      </c>
      <c r="H4" s="9">
        <v>4664.3204402799902</v>
      </c>
      <c r="I4" s="36">
        <v>113423.52499999999</v>
      </c>
      <c r="J4" s="37">
        <v>6380.2175091599702</v>
      </c>
      <c r="K4" s="38">
        <f>106104450/1000</f>
        <v>106104.45</v>
      </c>
      <c r="L4" s="39">
        <f>8735335769/1000000</f>
        <v>8735.3357689999993</v>
      </c>
      <c r="M4" s="10"/>
      <c r="N4" s="10"/>
      <c r="P4" s="10"/>
      <c r="Q4" s="10"/>
    </row>
    <row r="5" spans="1:19" ht="21" customHeight="1" x14ac:dyDescent="0.25">
      <c r="A5" s="7" t="s">
        <v>22</v>
      </c>
      <c r="B5" s="7" t="s">
        <v>12</v>
      </c>
      <c r="C5" s="8">
        <v>46912.34</v>
      </c>
      <c r="D5" s="9">
        <v>2333.6</v>
      </c>
      <c r="E5" s="8">
        <v>50958.51</v>
      </c>
      <c r="F5" s="9">
        <v>2509.0817959999999</v>
      </c>
      <c r="G5" s="8">
        <v>34775.516499999998</v>
      </c>
      <c r="H5" s="9">
        <v>1590.1842456699917</v>
      </c>
      <c r="I5" s="36">
        <v>33330.514999999999</v>
      </c>
      <c r="J5" s="37">
        <v>1968.1493611099982</v>
      </c>
      <c r="K5" s="40">
        <f>36696725/1000</f>
        <v>36696.724999999999</v>
      </c>
      <c r="L5" s="41">
        <f>2638271490/1000000</f>
        <v>2638.2714900000001</v>
      </c>
      <c r="M5" s="10"/>
      <c r="N5" s="10"/>
      <c r="P5" s="10"/>
      <c r="Q5" s="10"/>
    </row>
    <row r="6" spans="1:19" s="12" customFormat="1" ht="21" customHeight="1" x14ac:dyDescent="0.25">
      <c r="A6" s="7" t="s">
        <v>13</v>
      </c>
      <c r="B6" s="7" t="s">
        <v>12</v>
      </c>
      <c r="C6" s="8">
        <v>3585</v>
      </c>
      <c r="D6" s="9">
        <v>79.95</v>
      </c>
      <c r="E6" s="8">
        <v>2922</v>
      </c>
      <c r="F6" s="9">
        <v>82.108580000000003</v>
      </c>
      <c r="G6" s="8">
        <v>1698</v>
      </c>
      <c r="H6" s="9">
        <v>42.019823599999988</v>
      </c>
      <c r="I6" s="8">
        <v>1730.37</v>
      </c>
      <c r="J6" s="11">
        <v>60.78</v>
      </c>
      <c r="K6" s="40">
        <f>1144160/1000</f>
        <v>1144.1600000000001</v>
      </c>
      <c r="L6" s="41">
        <f>73649291/1000000</f>
        <v>73.649291000000005</v>
      </c>
      <c r="M6" s="46"/>
      <c r="N6" s="46"/>
      <c r="P6" s="10"/>
      <c r="Q6" s="10"/>
    </row>
    <row r="7" spans="1:19" s="12" customFormat="1" ht="21" customHeight="1" x14ac:dyDescent="0.25">
      <c r="A7" s="7" t="s">
        <v>10</v>
      </c>
      <c r="B7" s="7" t="s">
        <v>12</v>
      </c>
      <c r="C7" s="8">
        <v>4878</v>
      </c>
      <c r="D7" s="9">
        <v>230.97</v>
      </c>
      <c r="E7" s="8">
        <v>4956</v>
      </c>
      <c r="F7" s="9">
        <v>225.46766400000001</v>
      </c>
      <c r="G7" s="8">
        <v>1720</v>
      </c>
      <c r="H7" s="9">
        <v>63.770766999999999</v>
      </c>
      <c r="I7" s="36">
        <v>1239.02</v>
      </c>
      <c r="J7" s="37">
        <v>59.476590999999999</v>
      </c>
      <c r="K7" s="40">
        <f>2307000/1000</f>
        <v>2307</v>
      </c>
      <c r="L7" s="41">
        <f>188496035/1000000</f>
        <v>188.49603500000001</v>
      </c>
      <c r="M7" s="13"/>
      <c r="N7" s="13"/>
      <c r="O7" s="14"/>
      <c r="P7" s="14"/>
      <c r="Q7" s="10"/>
    </row>
    <row r="8" spans="1:19" ht="21" customHeight="1" x14ac:dyDescent="0.25">
      <c r="A8" s="7" t="s">
        <v>8</v>
      </c>
      <c r="B8" s="7" t="s">
        <v>14</v>
      </c>
      <c r="C8" s="8">
        <v>4277.1440000000002</v>
      </c>
      <c r="D8" s="9">
        <v>120.224496</v>
      </c>
      <c r="E8" s="8">
        <v>7812.8239999999996</v>
      </c>
      <c r="F8" s="9">
        <v>226.743751</v>
      </c>
      <c r="G8" s="8">
        <v>6819.943700000048</v>
      </c>
      <c r="H8" s="9">
        <v>226.73096623999999</v>
      </c>
      <c r="I8" s="36">
        <v>7132.7416000001103</v>
      </c>
      <c r="J8" s="37">
        <v>358.60287517999996</v>
      </c>
      <c r="K8" s="40">
        <f>6541355/1000</f>
        <v>6541.3549999999996</v>
      </c>
      <c r="L8" s="41">
        <f>396487814/1000000</f>
        <v>396.48781400000001</v>
      </c>
      <c r="M8" s="13"/>
      <c r="N8" s="13"/>
      <c r="P8" s="10"/>
      <c r="Q8" s="10"/>
    </row>
    <row r="9" spans="1:19" ht="21" customHeight="1" x14ac:dyDescent="0.25">
      <c r="A9" s="7" t="s">
        <v>9</v>
      </c>
      <c r="B9" s="7" t="s">
        <v>14</v>
      </c>
      <c r="C9" s="8">
        <v>16.259</v>
      </c>
      <c r="D9" s="9">
        <v>0.95332499999999998</v>
      </c>
      <c r="E9" s="8">
        <v>1015.41</v>
      </c>
      <c r="F9" s="9">
        <v>43.352153000000001</v>
      </c>
      <c r="G9" s="8">
        <v>1635.3743999999979</v>
      </c>
      <c r="H9" s="9">
        <v>68.683468969999993</v>
      </c>
      <c r="I9" s="36">
        <v>1278.9797999999951</v>
      </c>
      <c r="J9" s="37">
        <v>76.854078659999999</v>
      </c>
      <c r="K9" s="40">
        <f>1241982/1000</f>
        <v>1241.982</v>
      </c>
      <c r="L9" s="41">
        <f>90658424/1000000</f>
        <v>90.658423999999997</v>
      </c>
      <c r="M9" s="10"/>
      <c r="N9" s="10"/>
      <c r="P9" s="10"/>
      <c r="Q9" s="10"/>
    </row>
    <row r="10" spans="1:19" ht="30.75" customHeight="1" x14ac:dyDescent="0.25">
      <c r="A10" s="15" t="s">
        <v>21</v>
      </c>
      <c r="B10" s="7" t="s">
        <v>14</v>
      </c>
      <c r="C10" s="8">
        <v>723.55100000000004</v>
      </c>
      <c r="D10" s="9">
        <v>42.499822999999999</v>
      </c>
      <c r="E10" s="8">
        <v>1369.915</v>
      </c>
      <c r="F10" s="9">
        <v>75.920081999999994</v>
      </c>
      <c r="G10" s="8">
        <v>652.37199999999996</v>
      </c>
      <c r="H10" s="9">
        <v>37.405952510000006</v>
      </c>
      <c r="I10" s="36">
        <v>477.91800000000001</v>
      </c>
      <c r="J10" s="37">
        <v>36.701135000000001</v>
      </c>
      <c r="K10" s="40">
        <f>548308/1000</f>
        <v>548.30799999999999</v>
      </c>
      <c r="L10" s="41">
        <f>49895032/1000000</f>
        <v>49.895032</v>
      </c>
      <c r="M10" s="10"/>
      <c r="N10" s="10"/>
      <c r="P10" s="10"/>
      <c r="Q10" s="10"/>
    </row>
    <row r="11" spans="1:19" ht="21" customHeight="1" x14ac:dyDescent="0.25">
      <c r="A11" s="7" t="s">
        <v>7</v>
      </c>
      <c r="B11" s="7" t="s">
        <v>12</v>
      </c>
      <c r="C11" s="8">
        <v>2374.3200000000002</v>
      </c>
      <c r="D11" s="9">
        <v>374.32</v>
      </c>
      <c r="E11" s="8">
        <v>2090.8159999999998</v>
      </c>
      <c r="F11" s="9">
        <v>332.82903700000003</v>
      </c>
      <c r="G11" s="8">
        <v>1739.0472199999997</v>
      </c>
      <c r="H11" s="9">
        <v>286.24365709</v>
      </c>
      <c r="I11" s="36">
        <v>1805.6518000000001</v>
      </c>
      <c r="J11" s="37">
        <v>322.96861419999999</v>
      </c>
      <c r="K11" s="40">
        <f>1623825/1000</f>
        <v>1623.825</v>
      </c>
      <c r="L11" s="41">
        <f>292642792/1000000</f>
        <v>292.64279199999999</v>
      </c>
      <c r="M11" s="10"/>
      <c r="N11" s="10"/>
      <c r="P11" s="10"/>
      <c r="Q11" s="10"/>
    </row>
    <row r="12" spans="1:19" ht="21" customHeight="1" x14ac:dyDescent="0.25">
      <c r="A12" s="7" t="s">
        <v>6</v>
      </c>
      <c r="B12" s="7" t="s">
        <v>12</v>
      </c>
      <c r="C12" s="8">
        <v>3410.77</v>
      </c>
      <c r="D12" s="9">
        <v>124.03</v>
      </c>
      <c r="E12" s="8">
        <v>3692.5360000000001</v>
      </c>
      <c r="F12" s="9">
        <v>136.38156499999999</v>
      </c>
      <c r="G12" s="8">
        <v>1908.854</v>
      </c>
      <c r="H12" s="9">
        <v>56.753839200000002</v>
      </c>
      <c r="I12" s="36">
        <v>934.423</v>
      </c>
      <c r="J12" s="37">
        <v>37.636187200000002</v>
      </c>
      <c r="K12" s="40">
        <f>1385976/1000</f>
        <v>1385.9760000000001</v>
      </c>
      <c r="L12" s="41">
        <f>82618106/1000000</f>
        <v>82.618105999999997</v>
      </c>
      <c r="M12" s="10"/>
      <c r="N12" s="10"/>
      <c r="P12" s="10"/>
      <c r="Q12" s="10"/>
    </row>
    <row r="13" spans="1:19" ht="29.25" customHeight="1" x14ac:dyDescent="0.25">
      <c r="A13" s="15" t="s">
        <v>5</v>
      </c>
      <c r="B13" s="7" t="s">
        <v>12</v>
      </c>
      <c r="C13" s="8">
        <v>53.54</v>
      </c>
      <c r="D13" s="9">
        <v>1.47</v>
      </c>
      <c r="E13" s="8">
        <v>43.665999999999997</v>
      </c>
      <c r="F13" s="9">
        <v>1.780308</v>
      </c>
      <c r="G13" s="16" t="s">
        <v>4</v>
      </c>
      <c r="H13" s="17" t="s">
        <v>4</v>
      </c>
      <c r="I13" s="42">
        <v>0.1</v>
      </c>
      <c r="J13" s="43">
        <v>2.9100000000000001E-2</v>
      </c>
      <c r="K13" s="40">
        <f>1538671/1000</f>
        <v>1538.671</v>
      </c>
      <c r="L13" s="41">
        <f>117754509/1000000</f>
        <v>117.754509</v>
      </c>
      <c r="M13" s="10"/>
      <c r="N13" s="10"/>
      <c r="P13" s="10"/>
      <c r="Q13" s="10"/>
    </row>
    <row r="14" spans="1:19" ht="21" customHeight="1" x14ac:dyDescent="0.25">
      <c r="A14" s="7" t="s">
        <v>2</v>
      </c>
      <c r="B14" s="7" t="s">
        <v>14</v>
      </c>
      <c r="C14" s="8">
        <v>25745.01</v>
      </c>
      <c r="D14" s="9">
        <v>850.85</v>
      </c>
      <c r="E14" s="8">
        <v>16769.863000000001</v>
      </c>
      <c r="F14" s="18">
        <v>574.38036299999999</v>
      </c>
      <c r="G14" s="8">
        <v>16474.776500000007</v>
      </c>
      <c r="H14" s="9">
        <v>515.82287065000014</v>
      </c>
      <c r="I14" s="36">
        <v>9926.4538000000084</v>
      </c>
      <c r="J14" s="37">
        <v>462.73066285000021</v>
      </c>
      <c r="K14" s="40">
        <f>17351450/1000</f>
        <v>17351.45</v>
      </c>
      <c r="L14" s="41">
        <f>954381760/1000000</f>
        <v>954.38175999999999</v>
      </c>
      <c r="M14" s="10"/>
      <c r="N14" s="10"/>
      <c r="P14" s="10"/>
      <c r="Q14" s="10"/>
    </row>
    <row r="15" spans="1:19" ht="21" customHeight="1" x14ac:dyDescent="0.25">
      <c r="A15" s="19" t="s">
        <v>3</v>
      </c>
      <c r="B15" s="19" t="s">
        <v>12</v>
      </c>
      <c r="C15" s="20">
        <v>4.7</v>
      </c>
      <c r="D15" s="21">
        <v>0.88</v>
      </c>
      <c r="E15" s="20">
        <v>83.396000000000001</v>
      </c>
      <c r="F15" s="21">
        <v>6.1924219999999996</v>
      </c>
      <c r="G15" s="20">
        <v>30.262</v>
      </c>
      <c r="H15" s="21">
        <v>5.7148901700000003</v>
      </c>
      <c r="I15" s="44">
        <v>64.864180000000005</v>
      </c>
      <c r="J15" s="45">
        <v>11.749416220000001</v>
      </c>
      <c r="K15" s="47">
        <f>183172/1000</f>
        <v>183.172</v>
      </c>
      <c r="L15" s="48">
        <f>8383950/1000000</f>
        <v>8.3839500000000005</v>
      </c>
      <c r="M15" s="10"/>
      <c r="N15" s="10"/>
      <c r="P15" s="10"/>
      <c r="Q15" s="10"/>
    </row>
    <row r="16" spans="1:19" ht="17.25" customHeight="1" x14ac:dyDescent="0.25">
      <c r="A16" s="1" t="s">
        <v>17</v>
      </c>
      <c r="B16" s="1"/>
      <c r="C16" s="1"/>
      <c r="D16" s="1"/>
      <c r="E16" s="22"/>
      <c r="F16" s="22"/>
      <c r="G16" s="22"/>
      <c r="H16" s="22"/>
      <c r="I16" s="22"/>
      <c r="J16" s="22"/>
      <c r="K16" s="22"/>
      <c r="L16" s="22"/>
      <c r="M16" s="1"/>
      <c r="N16" s="1"/>
      <c r="O16" s="1"/>
      <c r="P16" s="1"/>
      <c r="Q16" s="1"/>
      <c r="R16" s="1"/>
      <c r="S16" s="1"/>
    </row>
    <row r="17" spans="1:19" ht="17.25" customHeight="1" x14ac:dyDescent="0.25">
      <c r="A17" s="1" t="s">
        <v>20</v>
      </c>
      <c r="B17" s="1"/>
      <c r="C17" s="1"/>
      <c r="D17" s="1"/>
      <c r="E17" s="22"/>
      <c r="F17" s="22"/>
      <c r="G17" s="22"/>
      <c r="H17" s="22"/>
      <c r="I17" s="22"/>
      <c r="J17" s="22"/>
      <c r="K17" s="22"/>
      <c r="L17" s="22"/>
      <c r="M17" s="1"/>
      <c r="N17" s="1"/>
      <c r="O17" s="1"/>
      <c r="P17" s="1"/>
      <c r="Q17" s="1"/>
      <c r="R17" s="1"/>
      <c r="S17" s="1"/>
    </row>
    <row r="18" spans="1:19" ht="17.25" customHeight="1" x14ac:dyDescent="0.25">
      <c r="A18" s="1" t="s">
        <v>18</v>
      </c>
      <c r="B18" s="1"/>
      <c r="C18" s="1"/>
      <c r="D18" s="1"/>
      <c r="E18" s="22"/>
      <c r="F18" s="22"/>
      <c r="G18" s="22"/>
      <c r="H18" s="22"/>
      <c r="I18" s="22"/>
      <c r="J18" s="22"/>
      <c r="K18" s="22"/>
      <c r="L18" s="22"/>
      <c r="M18" s="1"/>
      <c r="N18" s="1"/>
      <c r="O18" s="1"/>
      <c r="P18" s="1"/>
      <c r="Q18" s="1"/>
      <c r="R18" s="1"/>
      <c r="S18" s="1"/>
    </row>
    <row r="19" spans="1:19" ht="17.25" customHeight="1" x14ac:dyDescent="0.25">
      <c r="A19" s="2" t="s">
        <v>19</v>
      </c>
      <c r="B19" s="2"/>
      <c r="C19" s="1"/>
      <c r="D19" s="3"/>
      <c r="E19" s="23"/>
      <c r="F19" s="24"/>
      <c r="G19" s="24"/>
      <c r="H19" s="22"/>
      <c r="I19" s="22"/>
      <c r="J19" s="22"/>
      <c r="K19" s="22"/>
      <c r="L19" s="22"/>
      <c r="M19" s="1"/>
      <c r="N19" s="1"/>
      <c r="O19" s="1"/>
      <c r="P19" s="1"/>
      <c r="Q19" s="1"/>
      <c r="R19" s="1"/>
      <c r="S19" s="1"/>
    </row>
    <row r="20" spans="1:19" x14ac:dyDescent="0.25">
      <c r="A20" s="25"/>
      <c r="B20" s="25"/>
      <c r="C20" s="25"/>
      <c r="D20" s="25"/>
      <c r="E20" s="23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 x14ac:dyDescent="0.25">
      <c r="E21" s="27"/>
      <c r="F21" s="28"/>
      <c r="G21" s="28"/>
    </row>
    <row r="22" spans="1:19" x14ac:dyDescent="0.25">
      <c r="E22" s="27"/>
      <c r="F22" s="28"/>
      <c r="G22" s="28"/>
    </row>
    <row r="23" spans="1:19" x14ac:dyDescent="0.25">
      <c r="E23" s="29"/>
      <c r="F23" s="30"/>
      <c r="G23" s="30"/>
    </row>
    <row r="24" spans="1:19" x14ac:dyDescent="0.25">
      <c r="E24" s="27"/>
      <c r="F24" s="30"/>
      <c r="G24" s="30"/>
    </row>
    <row r="25" spans="1:19" x14ac:dyDescent="0.25">
      <c r="E25" s="27"/>
      <c r="F25" s="28"/>
      <c r="G25" s="28"/>
    </row>
    <row r="26" spans="1:19" x14ac:dyDescent="0.25">
      <c r="E26" s="31"/>
      <c r="F26" s="28"/>
      <c r="G26" s="28"/>
    </row>
    <row r="27" spans="1:19" x14ac:dyDescent="0.25">
      <c r="E27" s="31"/>
      <c r="F27" s="28"/>
      <c r="G27" s="28"/>
    </row>
    <row r="28" spans="1:19" x14ac:dyDescent="0.25">
      <c r="E28" s="31"/>
      <c r="F28" s="28"/>
      <c r="G28" s="28"/>
    </row>
    <row r="29" spans="1:19" x14ac:dyDescent="0.25">
      <c r="E29" s="27"/>
      <c r="F29" s="28"/>
      <c r="G29" s="28"/>
    </row>
    <row r="30" spans="1:19" x14ac:dyDescent="0.25">
      <c r="E30" s="27"/>
      <c r="F30" s="28"/>
      <c r="G30" s="28"/>
    </row>
    <row r="31" spans="1:19" x14ac:dyDescent="0.25">
      <c r="E31" s="27"/>
      <c r="F31" s="32"/>
      <c r="G31" s="32"/>
    </row>
    <row r="32" spans="1:19" x14ac:dyDescent="0.25">
      <c r="E32" s="33"/>
      <c r="F32" s="28"/>
      <c r="G32" s="28"/>
    </row>
    <row r="33" spans="5:7" x14ac:dyDescent="0.25">
      <c r="E33" s="34"/>
      <c r="F33" s="28"/>
      <c r="G33" s="28"/>
    </row>
    <row r="34" spans="5:7" x14ac:dyDescent="0.25">
      <c r="F34" s="35"/>
      <c r="G34" s="35"/>
    </row>
  </sheetData>
  <mergeCells count="8">
    <mergeCell ref="A1:H1"/>
    <mergeCell ref="C2:D2"/>
    <mergeCell ref="E2:F2"/>
    <mergeCell ref="K2:L2"/>
    <mergeCell ref="A2:A3"/>
    <mergeCell ref="B2:B3"/>
    <mergeCell ref="G2:H2"/>
    <mergeCell ref="I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11.2.6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pemzam</dc:creator>
  <cp:lastModifiedBy>Sangay Dorji</cp:lastModifiedBy>
  <cp:lastPrinted>2023-09-21T04:51:07Z</cp:lastPrinted>
  <dcterms:created xsi:type="dcterms:W3CDTF">2013-09-24T03:49:04Z</dcterms:created>
  <dcterms:modified xsi:type="dcterms:W3CDTF">2023-10-02T04:04:31Z</dcterms:modified>
</cp:coreProperties>
</file>